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EAnoh\Desktop\ALL AOs\AO IRRIGATION BAMBEY 2\"/>
    </mc:Choice>
  </mc:AlternateContent>
  <xr:revisionPtr revIDLastSave="0" documentId="13_ncr:1_{929FE867-A491-4B68-9CF5-44258E0FE80D}" xr6:coauthVersionLast="47" xr6:coauthVersionMax="47" xr10:uidLastSave="{00000000-0000-0000-0000-000000000000}"/>
  <bookViews>
    <workbookView xWindow="-110" yWindow="-110" windowWidth="19420" windowHeight="10300" xr2:uid="{00000000-000D-0000-FFFF-FFFF00000000}"/>
  </bookViews>
  <sheets>
    <sheet name="Guidelines" sheetId="21" r:id="rId1"/>
    <sheet name="Required Data Sheets" sheetId="22" r:id="rId2"/>
    <sheet name="Pumping Station" sheetId="6" r:id="rId3"/>
    <sheet name="Mainline" sheetId="8" r:id="rId4"/>
    <sheet name="Valves-Submains-Laterals-D,S&amp;M" sheetId="11" r:id="rId5"/>
    <sheet name="Summary" sheetId="20"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8" l="1"/>
  <c r="F3" i="8" s="1"/>
  <c r="E5" i="6"/>
  <c r="E6" i="6"/>
  <c r="E7" i="6"/>
  <c r="E4" i="6"/>
  <c r="AC44" i="11"/>
  <c r="AC45" i="11"/>
  <c r="AC24" i="11"/>
  <c r="Y24" i="11"/>
  <c r="Y14" i="11"/>
  <c r="AA14" i="11" s="1"/>
  <c r="AC14" i="11" s="1"/>
  <c r="AA23" i="11"/>
  <c r="AC23" i="11" s="1"/>
  <c r="Y63" i="11"/>
  <c r="Y64" i="11"/>
  <c r="Y65" i="11"/>
  <c r="Y66" i="11"/>
  <c r="AA66" i="11" s="1"/>
  <c r="AC66" i="11" s="1"/>
  <c r="Y67" i="11"/>
  <c r="Y48" i="11"/>
  <c r="Y52" i="11"/>
  <c r="AA52" i="11" s="1"/>
  <c r="AC52" i="11" s="1"/>
  <c r="Y53" i="11"/>
  <c r="AA53" i="11" s="1"/>
  <c r="AC53" i="11" s="1"/>
  <c r="Y54" i="11"/>
  <c r="Y55" i="11"/>
  <c r="AA55" i="11" s="1"/>
  <c r="AC55" i="11" s="1"/>
  <c r="Y56" i="11"/>
  <c r="AA56" i="11" s="1"/>
  <c r="AC56" i="11" s="1"/>
  <c r="Y58" i="11"/>
  <c r="AA58" i="11" s="1"/>
  <c r="AC58" i="11" s="1"/>
  <c r="Y47" i="11"/>
  <c r="Y39" i="11"/>
  <c r="Y40" i="11"/>
  <c r="Y43" i="11"/>
  <c r="Y44" i="11"/>
  <c r="Y45" i="11"/>
  <c r="Y27" i="11"/>
  <c r="Y28" i="11"/>
  <c r="Y30" i="11"/>
  <c r="Y26" i="11"/>
  <c r="Y11" i="11"/>
  <c r="AA11" i="11" s="1"/>
  <c r="AC11" i="11" s="1"/>
  <c r="Y6" i="11"/>
  <c r="AA6" i="11" s="1"/>
  <c r="AB6" i="11" s="1"/>
  <c r="Y7" i="11"/>
  <c r="AA7" i="11" s="1"/>
  <c r="AC7" i="11" s="1"/>
  <c r="Y3" i="11"/>
  <c r="AA3" i="11" s="1"/>
  <c r="AC3" i="11" s="1"/>
  <c r="I59" i="11"/>
  <c r="Y59" i="11" s="1"/>
  <c r="I56" i="11"/>
  <c r="I57" i="11" s="1"/>
  <c r="Y57" i="11" s="1"/>
  <c r="I51" i="11"/>
  <c r="Y51" i="11" s="1"/>
  <c r="I50" i="11"/>
  <c r="Y50" i="11" s="1"/>
  <c r="AA50" i="11" s="1"/>
  <c r="AC50" i="11" s="1"/>
  <c r="I49" i="11"/>
  <c r="Y49" i="11" s="1"/>
  <c r="I48" i="11"/>
  <c r="X42" i="11"/>
  <c r="X41" i="11"/>
  <c r="X38" i="11"/>
  <c r="X37" i="11"/>
  <c r="X36" i="11"/>
  <c r="X35" i="11"/>
  <c r="X34" i="11"/>
  <c r="X33" i="11"/>
  <c r="X21" i="11"/>
  <c r="X22" i="11" s="1"/>
  <c r="X16" i="11"/>
  <c r="X13" i="11"/>
  <c r="X9" i="11"/>
  <c r="X8" i="11"/>
  <c r="X5" i="11"/>
  <c r="X4" i="11"/>
  <c r="W42" i="11"/>
  <c r="W41" i="11"/>
  <c r="W38" i="11"/>
  <c r="Y38" i="11" s="1"/>
  <c r="W37" i="11"/>
  <c r="W36" i="11"/>
  <c r="W35" i="11"/>
  <c r="W34" i="11"/>
  <c r="W33" i="11"/>
  <c r="W21" i="11"/>
  <c r="W22" i="11" s="1"/>
  <c r="W16" i="11"/>
  <c r="W13" i="11"/>
  <c r="W9" i="11"/>
  <c r="W8" i="11"/>
  <c r="W5" i="11"/>
  <c r="W4" i="11"/>
  <c r="S21" i="11"/>
  <c r="S22" i="11" s="1"/>
  <c r="S20" i="11"/>
  <c r="S15" i="11"/>
  <c r="S18" i="11" s="1"/>
  <c r="S13" i="11"/>
  <c r="S12" i="11"/>
  <c r="S9" i="11"/>
  <c r="S8" i="11"/>
  <c r="S5" i="11"/>
  <c r="S4" i="11"/>
  <c r="R21" i="11"/>
  <c r="R22" i="11" s="1"/>
  <c r="R20" i="11"/>
  <c r="R15" i="11"/>
  <c r="R18" i="11" s="1"/>
  <c r="R13" i="11"/>
  <c r="R12" i="11"/>
  <c r="R9" i="11"/>
  <c r="R8" i="11"/>
  <c r="R5" i="11"/>
  <c r="R4" i="11"/>
  <c r="Q21" i="11"/>
  <c r="Q22" i="11" s="1"/>
  <c r="Q20" i="11"/>
  <c r="Q15" i="11"/>
  <c r="Q18" i="11" s="1"/>
  <c r="Q13" i="11"/>
  <c r="Q12" i="11"/>
  <c r="Q9" i="11"/>
  <c r="Q8" i="11"/>
  <c r="Q5" i="11"/>
  <c r="Q4" i="11"/>
  <c r="P42" i="11"/>
  <c r="P41" i="11"/>
  <c r="P38" i="11"/>
  <c r="P37" i="11"/>
  <c r="P36" i="11"/>
  <c r="P35" i="11"/>
  <c r="P34" i="11"/>
  <c r="P33" i="11"/>
  <c r="P21" i="11"/>
  <c r="P22" i="11" s="1"/>
  <c r="P16" i="11"/>
  <c r="P13" i="11"/>
  <c r="P9" i="11"/>
  <c r="P8" i="11"/>
  <c r="P5" i="11"/>
  <c r="P4" i="11"/>
  <c r="O21" i="11"/>
  <c r="O22" i="11" s="1"/>
  <c r="O20" i="11"/>
  <c r="O15" i="11"/>
  <c r="O19" i="11" s="1"/>
  <c r="O13" i="11"/>
  <c r="O12" i="11"/>
  <c r="O9" i="11"/>
  <c r="O8" i="11"/>
  <c r="O5" i="11"/>
  <c r="O4" i="11"/>
  <c r="J42" i="11"/>
  <c r="J41" i="11"/>
  <c r="J38" i="11"/>
  <c r="J37" i="11"/>
  <c r="J36" i="11"/>
  <c r="J35" i="11"/>
  <c r="J34" i="11"/>
  <c r="J33" i="11"/>
  <c r="J21" i="11"/>
  <c r="J22" i="11" s="1"/>
  <c r="J16" i="11"/>
  <c r="J13" i="11"/>
  <c r="J9" i="11"/>
  <c r="J8" i="11"/>
  <c r="J5" i="11"/>
  <c r="J4" i="11"/>
  <c r="H21" i="11"/>
  <c r="H22" i="11" s="1"/>
  <c r="H20" i="11"/>
  <c r="H15" i="11"/>
  <c r="H18" i="11" s="1"/>
  <c r="H13" i="11"/>
  <c r="H12" i="11"/>
  <c r="H9" i="11"/>
  <c r="H8" i="11"/>
  <c r="H5" i="11"/>
  <c r="H4" i="11"/>
  <c r="V42" i="11"/>
  <c r="V41" i="11"/>
  <c r="V35" i="11"/>
  <c r="V34" i="11"/>
  <c r="V33" i="11"/>
  <c r="V21" i="11"/>
  <c r="V22" i="11" s="1"/>
  <c r="V16" i="11"/>
  <c r="V13" i="11"/>
  <c r="V9" i="11"/>
  <c r="V8" i="11"/>
  <c r="V5" i="11"/>
  <c r="V4" i="11"/>
  <c r="U42" i="11"/>
  <c r="U41" i="11"/>
  <c r="U35" i="11"/>
  <c r="U34" i="11"/>
  <c r="U33" i="11"/>
  <c r="U21" i="11"/>
  <c r="U22" i="11" s="1"/>
  <c r="U16" i="11"/>
  <c r="U13" i="11"/>
  <c r="U9" i="11"/>
  <c r="U8" i="11"/>
  <c r="U5" i="11"/>
  <c r="U4" i="11"/>
  <c r="T42" i="11"/>
  <c r="T41" i="11"/>
  <c r="T35" i="11"/>
  <c r="T34" i="11"/>
  <c r="T33" i="11"/>
  <c r="T21" i="11"/>
  <c r="T22" i="11" s="1"/>
  <c r="T16" i="11"/>
  <c r="T13" i="11"/>
  <c r="T9" i="11"/>
  <c r="T8" i="11"/>
  <c r="T5" i="11"/>
  <c r="T4" i="11"/>
  <c r="N42" i="11"/>
  <c r="N41" i="11"/>
  <c r="N35" i="11"/>
  <c r="N34" i="11"/>
  <c r="N33" i="11"/>
  <c r="N21" i="11"/>
  <c r="N22" i="11" s="1"/>
  <c r="N16" i="11"/>
  <c r="N13" i="11"/>
  <c r="N9" i="11"/>
  <c r="N8" i="11"/>
  <c r="N5" i="11"/>
  <c r="N4" i="11"/>
  <c r="M42" i="11"/>
  <c r="M41" i="11"/>
  <c r="M35" i="11"/>
  <c r="M34" i="11"/>
  <c r="M33" i="11"/>
  <c r="M21" i="11"/>
  <c r="M22" i="11" s="1"/>
  <c r="M16" i="11"/>
  <c r="M13" i="11"/>
  <c r="M9" i="11"/>
  <c r="M8" i="11"/>
  <c r="M5" i="11"/>
  <c r="M4" i="11"/>
  <c r="L42" i="11"/>
  <c r="L41" i="11"/>
  <c r="L35" i="11"/>
  <c r="L34" i="11"/>
  <c r="L33" i="11"/>
  <c r="L21" i="11"/>
  <c r="L22" i="11" s="1"/>
  <c r="L16" i="11"/>
  <c r="L13" i="11"/>
  <c r="L9" i="11"/>
  <c r="L8" i="11"/>
  <c r="L5" i="11"/>
  <c r="L4" i="11"/>
  <c r="K42" i="11"/>
  <c r="K41" i="11"/>
  <c r="K35" i="11"/>
  <c r="K34" i="11"/>
  <c r="K33" i="11"/>
  <c r="K21" i="11"/>
  <c r="K22" i="11" s="1"/>
  <c r="K16" i="11"/>
  <c r="K13" i="11"/>
  <c r="K9" i="11"/>
  <c r="K8" i="11"/>
  <c r="K5" i="11"/>
  <c r="K4" i="11"/>
  <c r="G42" i="11"/>
  <c r="G41" i="11"/>
  <c r="G35" i="11"/>
  <c r="G34" i="11"/>
  <c r="G33" i="11"/>
  <c r="G21" i="11"/>
  <c r="G22" i="11" s="1"/>
  <c r="G16" i="11"/>
  <c r="G13" i="11"/>
  <c r="G9" i="11"/>
  <c r="G8" i="11"/>
  <c r="G5" i="11"/>
  <c r="G4" i="11"/>
  <c r="F42" i="11"/>
  <c r="F41" i="11"/>
  <c r="F35" i="11"/>
  <c r="F34" i="11"/>
  <c r="F33" i="11"/>
  <c r="F21" i="11"/>
  <c r="F22" i="11" s="1"/>
  <c r="F16" i="11"/>
  <c r="F13" i="11"/>
  <c r="F9" i="11"/>
  <c r="F8" i="11"/>
  <c r="F5" i="11"/>
  <c r="F4" i="11"/>
  <c r="E41" i="11"/>
  <c r="E42" i="11"/>
  <c r="E35" i="11"/>
  <c r="E34" i="11"/>
  <c r="E33" i="11"/>
  <c r="E21" i="11"/>
  <c r="E22" i="11" s="1"/>
  <c r="E16" i="11"/>
  <c r="E13" i="11"/>
  <c r="E9" i="11"/>
  <c r="E8" i="11"/>
  <c r="E5" i="11"/>
  <c r="E4" i="11"/>
  <c r="D20" i="11"/>
  <c r="Y20" i="11" s="1"/>
  <c r="AA20" i="11" s="1"/>
  <c r="AC20" i="11" s="1"/>
  <c r="D29" i="11"/>
  <c r="D21" i="11"/>
  <c r="D22" i="11" s="1"/>
  <c r="D15" i="11"/>
  <c r="D18" i="11" s="1"/>
  <c r="D13" i="11"/>
  <c r="D5" i="11"/>
  <c r="C5" i="11"/>
  <c r="Y5" i="11" s="1"/>
  <c r="AA5" i="11" s="1"/>
  <c r="AC5" i="11" s="1"/>
  <c r="D8" i="11"/>
  <c r="D4" i="11"/>
  <c r="C37" i="11"/>
  <c r="Y37" i="11" s="1"/>
  <c r="C36" i="11"/>
  <c r="Y36" i="11" s="1"/>
  <c r="AA36" i="11" s="1"/>
  <c r="AC36" i="11" s="1"/>
  <c r="C35" i="11"/>
  <c r="Y35" i="11" s="1"/>
  <c r="AA35" i="11" s="1"/>
  <c r="AC35" i="11" s="1"/>
  <c r="C34" i="11"/>
  <c r="Y34" i="11" s="1"/>
  <c r="C33" i="11"/>
  <c r="Y33" i="11" s="1"/>
  <c r="AA33" i="11" s="1"/>
  <c r="AC33" i="11" s="1"/>
  <c r="C9" i="11"/>
  <c r="C8" i="11"/>
  <c r="C4" i="11"/>
  <c r="Y4" i="11" s="1"/>
  <c r="AA4" i="11" s="1"/>
  <c r="AC4" i="11" s="1"/>
  <c r="E19" i="8"/>
  <c r="G19" i="8" s="1"/>
  <c r="E34" i="6"/>
  <c r="E20" i="6"/>
  <c r="AA27" i="11"/>
  <c r="AC27" i="11" s="1"/>
  <c r="S29" i="11"/>
  <c r="R29" i="11"/>
  <c r="Q29" i="11"/>
  <c r="O29" i="11"/>
  <c r="Y29" i="11" s="1"/>
  <c r="H29" i="11"/>
  <c r="C38" i="11"/>
  <c r="C16" i="11"/>
  <c r="C13" i="11"/>
  <c r="Y13" i="11" s="1"/>
  <c r="AA13" i="11" s="1"/>
  <c r="AC13" i="11" s="1"/>
  <c r="C21" i="11"/>
  <c r="Y21" i="11" s="1"/>
  <c r="AA21" i="11" s="1"/>
  <c r="AC21" i="11" s="1"/>
  <c r="D12" i="11"/>
  <c r="Y12" i="11" s="1"/>
  <c r="AA12" i="11" s="1"/>
  <c r="AC12" i="11" s="1"/>
  <c r="AA67" i="11"/>
  <c r="AC67" i="11" s="1"/>
  <c r="AA63" i="11"/>
  <c r="AC63" i="11" s="1"/>
  <c r="AA64" i="11"/>
  <c r="AC64" i="11" s="1"/>
  <c r="AA65" i="11"/>
  <c r="AC65" i="11" s="1"/>
  <c r="Y62" i="11"/>
  <c r="AA62" i="11" s="1"/>
  <c r="AC62" i="11" s="1"/>
  <c r="E17" i="6"/>
  <c r="E16" i="6"/>
  <c r="E15" i="6"/>
  <c r="E14" i="6"/>
  <c r="E13" i="6"/>
  <c r="E12" i="6"/>
  <c r="E10" i="6"/>
  <c r="E9" i="6"/>
  <c r="E23" i="6"/>
  <c r="E24" i="6"/>
  <c r="E25" i="6"/>
  <c r="E26" i="6"/>
  <c r="E27" i="6"/>
  <c r="E28" i="6"/>
  <c r="I60" i="11"/>
  <c r="Y60" i="11" s="1"/>
  <c r="AA47" i="11"/>
  <c r="AC47" i="11" s="1"/>
  <c r="Y15" i="11" l="1"/>
  <c r="AA15" i="11" s="1"/>
  <c r="AC15" i="11" s="1"/>
  <c r="AA51" i="11"/>
  <c r="AC51" i="11" s="1"/>
  <c r="O18" i="11"/>
  <c r="Y18" i="11" s="1"/>
  <c r="AA18" i="11" s="1"/>
  <c r="AC18" i="11" s="1"/>
  <c r="D19" i="11"/>
  <c r="O16" i="11"/>
  <c r="D16" i="11"/>
  <c r="D17" i="11"/>
  <c r="O17" i="11"/>
  <c r="S19" i="11"/>
  <c r="S16" i="11"/>
  <c r="S17" i="11"/>
  <c r="R19" i="11"/>
  <c r="R16" i="11"/>
  <c r="R17" i="11"/>
  <c r="Q17" i="11"/>
  <c r="Q19" i="11"/>
  <c r="Q16" i="11"/>
  <c r="H19" i="11"/>
  <c r="H16" i="11"/>
  <c r="H17" i="11"/>
  <c r="AA59" i="11"/>
  <c r="AC59" i="11" s="1"/>
  <c r="AA57" i="11"/>
  <c r="AC57" i="11" s="1"/>
  <c r="AA48" i="11"/>
  <c r="AC48" i="11" s="1"/>
  <c r="AA49" i="11"/>
  <c r="AC49" i="11" s="1"/>
  <c r="AA60" i="11"/>
  <c r="AC60" i="11" s="1"/>
  <c r="Y17" i="11" l="1"/>
  <c r="AA17" i="11" s="1"/>
  <c r="AC17" i="11" s="1"/>
  <c r="Y16" i="11"/>
  <c r="AA16" i="11" s="1"/>
  <c r="AC16" i="11" s="1"/>
  <c r="Y19" i="11"/>
  <c r="AA19" i="11" s="1"/>
  <c r="AC19" i="11" s="1"/>
  <c r="Y32" i="11"/>
  <c r="C42" i="11"/>
  <c r="Y42" i="11" s="1"/>
  <c r="C41" i="11"/>
  <c r="Y41" i="11" s="1"/>
  <c r="D9" i="11"/>
  <c r="I9" i="11"/>
  <c r="I8" i="11"/>
  <c r="Y8" i="11" s="1"/>
  <c r="AA8" i="11" s="1"/>
  <c r="AC8" i="11" s="1"/>
  <c r="Y9" i="11" l="1"/>
  <c r="AA9" i="11" s="1"/>
  <c r="AC9" i="11" s="1"/>
  <c r="C22" i="11"/>
  <c r="Y22" i="11" s="1"/>
  <c r="AA22" i="11" s="1"/>
  <c r="AC22" i="11" s="1"/>
  <c r="E20" i="8"/>
  <c r="G20" i="8" s="1"/>
  <c r="E18" i="8"/>
  <c r="G18" i="8" s="1"/>
  <c r="E17" i="8"/>
  <c r="G17" i="8" s="1"/>
  <c r="E16" i="8"/>
  <c r="G16" i="8" s="1"/>
  <c r="E15" i="8"/>
  <c r="G15" i="8" s="1"/>
  <c r="E14" i="8"/>
  <c r="G14" i="8" s="1"/>
  <c r="E35" i="6" l="1"/>
  <c r="E33" i="6"/>
  <c r="E32" i="6"/>
  <c r="E31" i="6"/>
  <c r="AA54" i="11" l="1"/>
  <c r="AC54" i="11" s="1"/>
  <c r="AA32" i="11"/>
  <c r="AC32" i="11" s="1"/>
  <c r="AA26" i="11"/>
  <c r="AC26" i="11" s="1"/>
  <c r="AA34" i="11" l="1"/>
  <c r="AC34" i="11" s="1"/>
  <c r="E5" i="8"/>
  <c r="G5" i="8" s="1"/>
  <c r="E11" i="8"/>
  <c r="G11" i="8" s="1"/>
  <c r="E10" i="8"/>
  <c r="G10" i="8" s="1"/>
  <c r="AA39" i="11" l="1"/>
  <c r="AC39" i="11" s="1"/>
  <c r="AA43" i="11"/>
  <c r="AC43" i="11" s="1"/>
  <c r="AA38" i="11"/>
  <c r="AC38" i="11" s="1"/>
  <c r="AA40" i="11"/>
  <c r="AC40" i="11" s="1"/>
  <c r="AA28" i="11"/>
  <c r="AC28" i="11" s="1"/>
  <c r="AA29" i="11"/>
  <c r="AC29" i="11" s="1"/>
  <c r="AA30" i="11"/>
  <c r="AC30" i="11" s="1"/>
  <c r="AA41" i="11"/>
  <c r="AC41" i="11" s="1"/>
  <c r="AA42" i="11"/>
  <c r="AC42" i="11" s="1"/>
  <c r="AA37" i="11"/>
  <c r="AC37" i="11" s="1"/>
  <c r="AC69" i="11" l="1"/>
  <c r="B6" i="20" s="1"/>
  <c r="E37" i="6"/>
  <c r="E38" i="6" s="1"/>
  <c r="B4" i="20" s="1"/>
  <c r="E4" i="8" l="1"/>
  <c r="G4" i="8" s="1"/>
  <c r="E9" i="8" l="1"/>
  <c r="G9" i="8" s="1"/>
  <c r="E8" i="8" l="1"/>
  <c r="G8" i="8" s="1"/>
  <c r="E6" i="8"/>
  <c r="G6" i="8" s="1"/>
  <c r="E7" i="8"/>
  <c r="G7" i="8" s="1"/>
  <c r="G23" i="8" l="1"/>
  <c r="B5" i="20" s="1"/>
  <c r="B7" i="20" s="1"/>
</calcChain>
</file>

<file path=xl/sharedStrings.xml><?xml version="1.0" encoding="utf-8"?>
<sst xmlns="http://schemas.openxmlformats.org/spreadsheetml/2006/main" count="388" uniqueCount="257">
  <si>
    <t>Item</t>
  </si>
  <si>
    <t>Unit</t>
  </si>
  <si>
    <t>QTY</t>
  </si>
  <si>
    <t>pcs</t>
  </si>
  <si>
    <t>Lm</t>
  </si>
  <si>
    <t>NOTES</t>
  </si>
  <si>
    <t>LS</t>
  </si>
  <si>
    <t>Pump room layout is to be submitted with the offer, implying the intended connection works</t>
  </si>
  <si>
    <t>Installation, testing &amp; commissioning</t>
  </si>
  <si>
    <t>Contingency</t>
  </si>
  <si>
    <t>Total Qty</t>
  </si>
  <si>
    <t>Unit Price</t>
  </si>
  <si>
    <t>Total Price</t>
  </si>
  <si>
    <t>Consumables</t>
  </si>
  <si>
    <t>Fill in this column</t>
  </si>
  <si>
    <t>Air Relsease valve 1"</t>
  </si>
  <si>
    <t>Installation, Testing and Commissioning</t>
  </si>
  <si>
    <t>Mainline, including all connected parts are to be pressure tested for 24 Hrs after the installation is complete.</t>
  </si>
  <si>
    <t>Notes:</t>
  </si>
  <si>
    <t>Mainline is to be 50cm under ground level</t>
  </si>
  <si>
    <t xml:space="preserve"> please specify the offered switches, circuit breakers, etc…</t>
  </si>
  <si>
    <t>Accessories for installation (Elbows, Tees, Isolation valves, Non-return valves, pressure gauges, water meter, Air release valve, etc...)</t>
  </si>
  <si>
    <t>All accessories are to be of 16 bars pressure rating</t>
  </si>
  <si>
    <t>Qty is calculated with Field QTYs</t>
  </si>
  <si>
    <t>In case needed for future maintenance</t>
  </si>
  <si>
    <t>Dripline end stop</t>
  </si>
  <si>
    <t>Drip line coupling</t>
  </si>
  <si>
    <t>Drip line 16mm, 15mil, 1LPH @ 20cm, OP 0.7bar</t>
  </si>
  <si>
    <t>Total Qty (After contingency)</t>
  </si>
  <si>
    <t>Pumping station</t>
  </si>
  <si>
    <t>Total:</t>
  </si>
  <si>
    <t xml:space="preserve">Total </t>
  </si>
  <si>
    <t>1- Butt welded
2- End of line is to be inside a concrete manhole with one Elbow to elevate it up and another elbow to spill water out. Flush valve is to be connected to the second elbow</t>
  </si>
  <si>
    <t>Compression coupling 50mm</t>
  </si>
  <si>
    <t>End cap 50mm</t>
  </si>
  <si>
    <t>Sprinkler Q= 680LPH @ 2.5bars- Dia=20m</t>
  </si>
  <si>
    <t>PVC Male threaded riser 1" (1.5m)</t>
  </si>
  <si>
    <t>Clamp base saddle 50x1"</t>
  </si>
  <si>
    <t>QTY-Field 4- Sprinkler</t>
  </si>
  <si>
    <t xml:space="preserve">Submains &amp; connections </t>
  </si>
  <si>
    <t>Drip Lines</t>
  </si>
  <si>
    <t>Sprinklers</t>
  </si>
  <si>
    <t>Fencing material for reservoir</t>
  </si>
  <si>
    <t xml:space="preserve"> If open top reservoir is offered, fencing material (1.5m height) with installation is to be included</t>
  </si>
  <si>
    <t>Water reservoir &amp; Civil Works</t>
  </si>
  <si>
    <t>Water reservoir construction/ Civil Works</t>
  </si>
  <si>
    <t>Construction of reservoir is to include all required works (excavation, compaction, installing reservoir material, backfilling, over flow, etc…)</t>
  </si>
  <si>
    <t>Bore Hole</t>
  </si>
  <si>
    <t>Bore hole excavation &amp; construction</t>
  </si>
  <si>
    <t>Concrete Manhole with cover</t>
  </si>
  <si>
    <t>Air Relsease valve 1" with riser</t>
  </si>
  <si>
    <t>Valve box large round</t>
  </si>
  <si>
    <t xml:space="preserve">Primary Filtration Unit
</t>
  </si>
  <si>
    <t>Pump electric control board</t>
  </si>
  <si>
    <t>Female Threaded Ball valve 1.5"</t>
  </si>
  <si>
    <t>Drip line mini valve starter 17mm / sealed</t>
  </si>
  <si>
    <t>Mainlines &amp; Accessories</t>
  </si>
  <si>
    <t>Guidelines:</t>
  </si>
  <si>
    <t>In the case of Sprinkler Irrigation:</t>
  </si>
  <si>
    <t>Please fill the details on the sheet if alternatives are offered.</t>
  </si>
  <si>
    <t>Please fill the cost in required places</t>
  </si>
  <si>
    <r>
      <t>Implementation</t>
    </r>
    <r>
      <rPr>
        <b/>
        <sz val="11"/>
        <color theme="1"/>
        <rFont val="Calibri"/>
        <family val="2"/>
        <scheme val="minor"/>
      </rPr>
      <t xml:space="preserve"> timelines</t>
    </r>
    <r>
      <rPr>
        <sz val="11"/>
        <color theme="1"/>
        <rFont val="Calibri"/>
        <family val="2"/>
        <scheme val="minor"/>
      </rPr>
      <t xml:space="preserve"> and </t>
    </r>
    <r>
      <rPr>
        <b/>
        <sz val="11"/>
        <color theme="1"/>
        <rFont val="Calibri"/>
        <family val="2"/>
        <scheme val="minor"/>
      </rPr>
      <t>cost</t>
    </r>
    <r>
      <rPr>
        <sz val="11"/>
        <color theme="1"/>
        <rFont val="Calibri"/>
        <family val="2"/>
        <scheme val="minor"/>
      </rPr>
      <t xml:space="preserve"> should be quoted.</t>
    </r>
  </si>
  <si>
    <t>Offer Validity should be not less than 90-120 Days</t>
  </si>
  <si>
    <t xml:space="preserve">Cells Highlighted in </t>
  </si>
  <si>
    <t>color should be filled.</t>
  </si>
  <si>
    <r>
      <t xml:space="preserve">At this stage </t>
    </r>
    <r>
      <rPr>
        <b/>
        <u/>
        <sz val="11"/>
        <color theme="1"/>
        <rFont val="Calibri"/>
        <family val="2"/>
        <scheme val="minor"/>
      </rPr>
      <t>we do not require system redesign</t>
    </r>
    <r>
      <rPr>
        <sz val="11"/>
        <color theme="1"/>
        <rFont val="Calibri"/>
        <family val="2"/>
        <scheme val="minor"/>
      </rPr>
      <t>. 
We kindly ask to offer the Items required as specified or their equivalents.</t>
    </r>
  </si>
  <si>
    <t>Netafim D-NET Sprinklers or Similar</t>
  </si>
  <si>
    <t>Kindly provide details of the offered Drip and technical documents.</t>
  </si>
  <si>
    <t>The Offer is to be for a turnkey project and NOT for materials only</t>
  </si>
  <si>
    <r>
      <t xml:space="preserve">3 Systems have been designed for this project: </t>
    </r>
    <r>
      <rPr>
        <b/>
        <sz val="11"/>
        <color theme="1"/>
        <rFont val="Calibri"/>
        <family val="2"/>
        <scheme val="minor"/>
      </rPr>
      <t>Sprinkler System,</t>
    </r>
    <r>
      <rPr>
        <sz val="11"/>
        <color theme="1"/>
        <rFont val="Calibri"/>
        <family val="2"/>
        <scheme val="minor"/>
      </rPr>
      <t xml:space="preserve"> </t>
    </r>
    <r>
      <rPr>
        <b/>
        <sz val="11"/>
        <color theme="1"/>
        <rFont val="Calibri"/>
        <family val="2"/>
        <scheme val="minor"/>
      </rPr>
      <t>Drip System, and Mist System</t>
    </r>
    <r>
      <rPr>
        <sz val="11"/>
        <color theme="1"/>
        <rFont val="Calibri"/>
        <family val="2"/>
        <scheme val="minor"/>
      </rPr>
      <t>.</t>
    </r>
  </si>
  <si>
    <t>Kindly provide Technical documents and Brochures of the offered items.</t>
  </si>
  <si>
    <t>QTY-Field 11- Drip</t>
  </si>
  <si>
    <t>QTY-Field 12- Drip</t>
  </si>
  <si>
    <t>Misters</t>
  </si>
  <si>
    <t>Pal Rotating Special sprayer 90LPH @ 4m spacing</t>
  </si>
  <si>
    <t>(3002 PAL SUPER SPRAYER) from Palaplast or similar</t>
  </si>
  <si>
    <t xml:space="preserve">Primary Filtration Unit for Mist system
</t>
  </si>
  <si>
    <r>
      <t xml:space="preserve">Pumping and Filtration Station / </t>
    </r>
    <r>
      <rPr>
        <b/>
        <sz val="11"/>
        <color rgb="FFFF0000"/>
        <rFont val="Calibri"/>
        <family val="2"/>
        <scheme val="minor"/>
      </rPr>
      <t>Sprinklers &amp; Drip System</t>
    </r>
  </si>
  <si>
    <r>
      <t xml:space="preserve">Pumping and Filtration Station / </t>
    </r>
    <r>
      <rPr>
        <b/>
        <sz val="11"/>
        <color rgb="FFFF0000"/>
        <rFont val="Calibri"/>
        <family val="2"/>
        <scheme val="minor"/>
      </rPr>
      <t>Mist System</t>
    </r>
  </si>
  <si>
    <t>to cover the air release valve</t>
  </si>
  <si>
    <t>Mainline &amp; Accessories /Mist Irrigation</t>
  </si>
  <si>
    <t>To be added by vendor</t>
  </si>
  <si>
    <t>Pump Room 6x10m</t>
  </si>
  <si>
    <t>1- Pump room slab of 6x10m with a slope to drain water out
2- Drainage pipes are to be installed during the construction phase
3- Pump room is to be secured with a door and lock
4- Vendor is to submit pump room layout with the quotation
5- Electric connections are to be quoted and incorporated with the construction phase</t>
  </si>
  <si>
    <t>HDPE 50mm PN10</t>
  </si>
  <si>
    <t>Nipple 2"</t>
  </si>
  <si>
    <t>Nipple 1.5"</t>
  </si>
  <si>
    <t>Male adaptor 32x1"</t>
  </si>
  <si>
    <t>End cap 32mm</t>
  </si>
  <si>
    <t>12mm Spaghetti + Adaptors (2.7m in length)</t>
  </si>
  <si>
    <t>Vendor is to include connection parts to 32mm pipes &amp; sprayers</t>
  </si>
  <si>
    <t>Male adaptor 63x2"</t>
  </si>
  <si>
    <t>8mm Steel support (2.5m)</t>
  </si>
  <si>
    <t>0.5m is to be under ground</t>
  </si>
  <si>
    <t>LDPE 32mm</t>
  </si>
  <si>
    <t>Items are to be offered based on the offered pump/type, including all accessories to connect to the pump.</t>
  </si>
  <si>
    <t>Kindly check our requirements. We have attached with this template the General Map/Irrigation Design.</t>
  </si>
  <si>
    <t>In the case of Drip Irrigation:</t>
  </si>
  <si>
    <r>
      <t xml:space="preserve">In the case of Mist System:
      Please fill the details on the sheet if alternatives are offered.
      </t>
    </r>
    <r>
      <rPr>
        <sz val="11"/>
        <color rgb="FFFF0000"/>
        <rFont val="Calibri"/>
        <family val="2"/>
        <scheme val="minor"/>
      </rPr>
      <t>Kindly provide Technical documents and Brochures of the offered items.</t>
    </r>
  </si>
  <si>
    <t>Kindly fill in your prices in USD. Also include Taxes at the bottom of the price</t>
  </si>
  <si>
    <t>Quoted Price ($)</t>
  </si>
  <si>
    <t>The following Sheets contain the Specifications and BOQs of the Irrigation systems required at Bambey Station.</t>
  </si>
  <si>
    <t>Reservoir membrane 54mx54m (water reservoir capacity of 7,056m3- 42x42x4m)</t>
  </si>
  <si>
    <t>Solar Power for the Irrigation Pumps</t>
  </si>
  <si>
    <t>Connecting wires &amp; Accessories</t>
  </si>
  <si>
    <t>Vendor is to propose the wires to connect the solar panels with the pump</t>
  </si>
  <si>
    <t>Electric control board &amp; Accessories</t>
  </si>
  <si>
    <t>This section is to include the inverter</t>
  </si>
  <si>
    <t xml:space="preserve">Solar Panels </t>
  </si>
  <si>
    <t>Mounting frames</t>
  </si>
  <si>
    <t>Support bars for the solar panels</t>
  </si>
  <si>
    <t>Concrete support structure</t>
  </si>
  <si>
    <t>Lightning protection system</t>
  </si>
  <si>
    <t>Solar Panels Fencing with chainlink</t>
  </si>
  <si>
    <t>Required Technical Specifications &amp; Drawings:</t>
  </si>
  <si>
    <t>Technical specifications of the following items are required to be sumbitted with the financial offer:</t>
  </si>
  <si>
    <t>1-</t>
  </si>
  <si>
    <t>Solar Power unit</t>
  </si>
  <si>
    <t>2-</t>
  </si>
  <si>
    <t>3-</t>
  </si>
  <si>
    <t>4-</t>
  </si>
  <si>
    <t>Mainlines and pipes specifications from the manufacturer marking the offered pipes/DN rating</t>
  </si>
  <si>
    <t>5-</t>
  </si>
  <si>
    <t>6-</t>
  </si>
  <si>
    <t>Sprinklers (plastic) with risers specifications</t>
  </si>
  <si>
    <t>7-</t>
  </si>
  <si>
    <t>Cam Lever (quick connections) &amp; Adaptors specifications</t>
  </si>
  <si>
    <t>Drawings/Layouts of the following are required:</t>
  </si>
  <si>
    <t xml:space="preserve">Pump &amp; Filters room drawing </t>
  </si>
  <si>
    <r>
      <t xml:space="preserve">Pumps technical specifications/performance charts </t>
    </r>
    <r>
      <rPr>
        <b/>
        <sz val="11"/>
        <color theme="1"/>
        <rFont val="Calibri"/>
        <family val="2"/>
        <scheme val="minor"/>
      </rPr>
      <t>for both sprinklers &amp; Drip pump as well as the mist system pump</t>
    </r>
  </si>
  <si>
    <r>
      <t xml:space="preserve">Filters Specifications/Data sheets </t>
    </r>
    <r>
      <rPr>
        <b/>
        <sz val="11"/>
        <color theme="1"/>
        <rFont val="Calibri"/>
        <family val="2"/>
        <scheme val="minor"/>
      </rPr>
      <t>for both sprinklers &amp; Drip filtration as well as the mist system filtration</t>
    </r>
  </si>
  <si>
    <t>Flush Valves specifications</t>
  </si>
  <si>
    <t>Isolation Gate valves specifications</t>
  </si>
  <si>
    <t>8-</t>
  </si>
  <si>
    <t>Regular Drip line specifications sheet</t>
  </si>
  <si>
    <t>PC Drip line specifications sheet</t>
  </si>
  <si>
    <t>Mist sprayers specifications sheet</t>
  </si>
  <si>
    <t>9-</t>
  </si>
  <si>
    <t>10-</t>
  </si>
  <si>
    <t>11-</t>
  </si>
  <si>
    <t xml:space="preserve">12- </t>
  </si>
  <si>
    <t xml:space="preserve">Pump &amp; filters general connections layout </t>
  </si>
  <si>
    <t>Soil Probes</t>
  </si>
  <si>
    <t>Augering starter Kit (long)</t>
  </si>
  <si>
    <t>Access tube extraction kit</t>
  </si>
  <si>
    <t>1- For access tube installation (long or short tubes).
2- Should includes pilot auger, finishing auger, stabilisation plate, access tube insertion rod, mallet &amp; user manual.</t>
  </si>
  <si>
    <t>Should include ladder jack with bag, jack foot, strap and access tube expansion clamp with lever bar.</t>
  </si>
  <si>
    <t>Profile Probe 100cm (No Cable)</t>
  </si>
  <si>
    <t>PRC/d-HH2 1.5M CABLE PR2 TO HH2</t>
  </si>
  <si>
    <t>IP68 M12 connector (f) to 25-way D-socket (IP54). Cable connects PR2 Profile Probe to HH2 Moisture Meter.</t>
  </si>
  <si>
    <t>HH2 MOISTURE METER</t>
  </si>
  <si>
    <t>With integral 25-pin D-connector for sensor or PC connection. Includes connector cap, battery, Software and Manuals Disk and RS232 cable assembly.</t>
  </si>
  <si>
    <t>USB-RS232 USB TO RS232 ADAPTER CABLE</t>
  </si>
  <si>
    <t>100cm cable. Connects 9 pin RS232 to USB.</t>
  </si>
  <si>
    <t>QTY-Field 1- Sprinkler</t>
  </si>
  <si>
    <t>QTY-Field 1- Drip</t>
  </si>
  <si>
    <t>QTY-Field 2- Sprinkler</t>
  </si>
  <si>
    <t>QTY-Field 3- Sprinkler</t>
  </si>
  <si>
    <t>QTY-Field 5- Drip</t>
  </si>
  <si>
    <t>QTY-Field 5- Mist</t>
  </si>
  <si>
    <t>QTY-Field 6- Sprinkler</t>
  </si>
  <si>
    <t>QTY-Field 7- Sprinkler</t>
  </si>
  <si>
    <t>QTY-Field 8- Sprinkler</t>
  </si>
  <si>
    <t>QTY-Field 9- Sprinkler</t>
  </si>
  <si>
    <t>QTY-Field 10- Sprinkler</t>
  </si>
  <si>
    <t>QTY-Field 12- Sprinkler</t>
  </si>
  <si>
    <t>QTY-Field 13- Drip</t>
  </si>
  <si>
    <t>QTY-Field 14- PC Drip</t>
  </si>
  <si>
    <t>QTY-Field 15- Sprinkler</t>
  </si>
  <si>
    <t>QTY-Field 16- Sprinkler</t>
  </si>
  <si>
    <t>QTY-Field 17- Sprinkler</t>
  </si>
  <si>
    <t>QTY-Field 18- Sprinkler</t>
  </si>
  <si>
    <t>QTY-Field 19- Sprinkler</t>
  </si>
  <si>
    <r>
      <rPr>
        <sz val="11"/>
        <color rgb="FFFF0000"/>
        <rFont val="Calibri"/>
        <family val="2"/>
        <scheme val="minor"/>
      </rPr>
      <t>PC Drip line</t>
    </r>
    <r>
      <rPr>
        <sz val="11"/>
        <rFont val="Calibri"/>
        <family val="2"/>
        <scheme val="minor"/>
      </rPr>
      <t xml:space="preserve"> 16mm, 15mil, 1LPH @ 20cm, OP 0.7bar</t>
    </r>
  </si>
  <si>
    <t>Netafim DNPC drip line or similar</t>
  </si>
  <si>
    <t>Netafim TYP+ dripline or similar</t>
  </si>
  <si>
    <t>Soil probes kit, auguring kit, moisture meter</t>
  </si>
  <si>
    <r>
      <t xml:space="preserve">HDPE 200mm- </t>
    </r>
    <r>
      <rPr>
        <sz val="11"/>
        <rFont val="Calibri"/>
        <family val="2"/>
        <scheme val="minor"/>
      </rPr>
      <t>PN 16</t>
    </r>
  </si>
  <si>
    <t>Tee 200mm</t>
  </si>
  <si>
    <t>Elbow 200mm</t>
  </si>
  <si>
    <t>2 tees can be replaced with cross 200mm if available</t>
  </si>
  <si>
    <t>Flush valve 8"</t>
  </si>
  <si>
    <t xml:space="preserve">Isolation Gate valve 8" </t>
  </si>
  <si>
    <t>8 elbows are for the flush valves</t>
  </si>
  <si>
    <t>1- Including connection accessories (if needed) to the 8" mainline
2- Valves are to be located inside a concrete manhole</t>
  </si>
  <si>
    <t>1- Air release valve is to be installed after the main pump valve and after each isolation gate valve 8"
2- Riser is to raise the air release valve to the valve box level</t>
  </si>
  <si>
    <t>clamp saddle 200mmx1"</t>
  </si>
  <si>
    <t>2 elbows for the main line &amp; 2 elbows for the flush valve</t>
  </si>
  <si>
    <t>Clamp Saddle 200x4"</t>
  </si>
  <si>
    <t>HDPE 110mm PN10</t>
  </si>
  <si>
    <t>Compression coupling 110mm</t>
  </si>
  <si>
    <t>Elbow 110mm</t>
  </si>
  <si>
    <t>End Cap 110mm</t>
  </si>
  <si>
    <t>Clamp Saddle 110x3"</t>
  </si>
  <si>
    <t>Male adapter 110x4"</t>
  </si>
  <si>
    <t>Male adapter 90x3"</t>
  </si>
  <si>
    <t>Female threaded Ball valve 3"</t>
  </si>
  <si>
    <t>Pressure regulator 3" (including connection accessories)</t>
  </si>
  <si>
    <t>Risers 90mm</t>
  </si>
  <si>
    <t>Nipple 3"</t>
  </si>
  <si>
    <t>Clamp saddle 110x1.5"</t>
  </si>
  <si>
    <t>Suction pipe and fittings (including foot valve, strainer and check valves to be installed before the pump)</t>
  </si>
  <si>
    <t>Automatic Sand Media Filter (capacity 250m3) including all necessary accessories for connection (bolts &amp; nuts, pressure gauges, isolation valves, flush valves, pipes and connections, etc…) + Control Board</t>
  </si>
  <si>
    <t>disk filter (capacity 250m3)</t>
  </si>
  <si>
    <t>Secondary Filtration unit</t>
  </si>
  <si>
    <t>All necessary accessories needed to connect the pump  and filters to the 200mm mainline</t>
  </si>
  <si>
    <t>Suction pipe and fittings (including foot valve, strainer and check valve to be installed before the pumps)</t>
  </si>
  <si>
    <t>Items are to be offered based on the offered pumps/type, including all accessories to connect to the pump.</t>
  </si>
  <si>
    <t>Automatic Sand Media Filter (capacity 70m3) including all necessary accessories for connection (bolts &amp; nuts, pressure gauges, isolation valves, flush valves, pipes and connections, etc…) + Control Board</t>
  </si>
  <si>
    <t>disk filter (capacity 70m3)</t>
  </si>
  <si>
    <t>Secondary Filtration Unit for Mist system</t>
  </si>
  <si>
    <t>1- 4 manholes are for the flush valves.
2- 4 manholes are for the isolation gate valves 8"
3- Flush valves manholes are to be raised from the ground level to allow flushed water out.</t>
  </si>
  <si>
    <r>
      <t xml:space="preserve">HDPE 110mm- </t>
    </r>
    <r>
      <rPr>
        <sz val="11"/>
        <rFont val="Calibri"/>
        <family val="2"/>
        <scheme val="minor"/>
      </rPr>
      <t>PN 16</t>
    </r>
  </si>
  <si>
    <t>Flush valve 4"</t>
  </si>
  <si>
    <t>Air release valve is to be installed after the pump set</t>
  </si>
  <si>
    <t>clamp saddle 110mmx1"</t>
  </si>
  <si>
    <t>Manhole is for the 4" flush valve</t>
  </si>
  <si>
    <t>Mainline &amp; Accessories / Sprinkler &amp; Drip</t>
  </si>
  <si>
    <t>1.5" Male Adapter x MNPT Cam Lever Coupling</t>
  </si>
  <si>
    <t>1.5" Female Coupler x MNPT Cam Lever Coupling</t>
  </si>
  <si>
    <t>Female adaptor 50x1.5"</t>
  </si>
  <si>
    <t>HDPE 50mm is to be on ground level to allow flexibility in the dismantling process to conduct mechanized land preparation works during every season or to allow the shifting of the sprinklers into other fields</t>
  </si>
  <si>
    <t>Ball valve for every sprinkler line</t>
  </si>
  <si>
    <t>Control Valves, Accessories and connection to sub mainline</t>
  </si>
  <si>
    <t>Risers 110mm</t>
  </si>
  <si>
    <t>Ls</t>
  </si>
  <si>
    <t>Female adaptor 90x3"</t>
  </si>
  <si>
    <t>Clamp saddle 90x1"</t>
  </si>
  <si>
    <t>HDPE 90mm PN 10</t>
  </si>
  <si>
    <t>End Cap 90mm</t>
  </si>
  <si>
    <t>Elbow 90mm</t>
  </si>
  <si>
    <t>Clamp saddle 110x2"</t>
  </si>
  <si>
    <t>Female threaded ball valve 2"</t>
  </si>
  <si>
    <t>End cap 63mm</t>
  </si>
  <si>
    <t>HDPE 63mm PN 10</t>
  </si>
  <si>
    <t xml:space="preserve">Coupling 63mm </t>
  </si>
  <si>
    <t>Clamp Saddle 63x1"</t>
  </si>
  <si>
    <t>Other connection types of 200mm to 110mm are acceptable</t>
  </si>
  <si>
    <t>1- To reduce the pressure from 5.5 bars to 1-2bars at fields irrigated with Drip 
2- Connection accessories are to be proposed by Vendor, depending on the offered Pressure regulator type.</t>
  </si>
  <si>
    <t>Valves, Submains &amp; Lateral- Drip/Sprinklers/Mist</t>
  </si>
  <si>
    <t>Summary for Bambey-Senegal Station</t>
  </si>
  <si>
    <t>Water reservoir drawing</t>
  </si>
  <si>
    <t>For your information, 142 solar panels are available on site. Take this information into consideration when pricing the support and accessories.</t>
  </si>
  <si>
    <r>
      <t>Irrigation Pump, 137</t>
    </r>
    <r>
      <rPr>
        <sz val="11"/>
        <rFont val="Calibri"/>
        <family val="2"/>
        <scheme val="minor"/>
      </rPr>
      <t>m3@75</t>
    </r>
    <r>
      <rPr>
        <sz val="11"/>
        <color theme="1"/>
        <rFont val="Calibri"/>
        <family val="2"/>
        <scheme val="minor"/>
      </rPr>
      <t xml:space="preserve"> m Head</t>
    </r>
  </si>
  <si>
    <r>
      <t xml:space="preserve">Booster Pump, </t>
    </r>
    <r>
      <rPr>
        <sz val="11"/>
        <rFont val="Calibri"/>
        <family val="2"/>
        <scheme val="minor"/>
      </rPr>
      <t>16m3@75</t>
    </r>
    <r>
      <rPr>
        <sz val="11"/>
        <color theme="1"/>
        <rFont val="Calibri"/>
        <family val="2"/>
        <scheme val="minor"/>
      </rPr>
      <t xml:space="preserve"> m Head</t>
    </r>
  </si>
  <si>
    <t>1476ml of HPDE 200mm are available on site</t>
  </si>
  <si>
    <t>5784ml of HPDE 100mm are available on site</t>
  </si>
  <si>
    <t>1176ml of HPDE 90mm are available on site</t>
  </si>
  <si>
    <t>912ml of HPDE 63mm are available on site</t>
  </si>
  <si>
    <t>Three boreholes were drilled with an estimated flow rate of 10m3/h for the first and 5m3/h for each of the other two boreholes. In this section, the application aims to continue the development of boreholes and the carrying out of flow tests by the conventional method.</t>
  </si>
  <si>
    <t xml:space="preserve">5500ml of HPDE 32mm are available on site </t>
  </si>
  <si>
    <t>700ml of HPDE 100mm are available on site</t>
  </si>
  <si>
    <t>Total Price USD</t>
  </si>
  <si>
    <t xml:space="preserve">
Water reservoir specifications and drawing are to be submitted with the quotation 
Include delivery note and technical specifications
</t>
  </si>
  <si>
    <r>
      <t xml:space="preserve">1- </t>
    </r>
    <r>
      <rPr>
        <b/>
        <sz val="11"/>
        <rFont val="Calibri"/>
        <family val="2"/>
        <scheme val="minor"/>
      </rPr>
      <t>Pump is to be supplied and installed with a pressure tank to provide flexible operation.</t>
    </r>
    <r>
      <rPr>
        <sz val="11"/>
        <rFont val="Calibri"/>
        <family val="2"/>
        <scheme val="minor"/>
      </rPr>
      <t xml:space="preserve">
2- pump is to be connected to a 200mm mainline with an isolation gate valve 8"
3- Vendor is to include all installation accessories 
4- Pumps must be delivered with the designer's technical data sheets.</t>
    </r>
  </si>
  <si>
    <t>1- Mister Irrigation pumps are to feed all zones in field 5
2- Both pumps are to be connected in Parallel.
3- Pumps are to be supplied with a pressure tank.
4- System should be flexible to operate One plot or two plots together.
5- The total # of plots in field 5 is 8 plots.
6- Pumps must be delivered with the designer's technical data sheets.</t>
  </si>
  <si>
    <r>
      <t>1-</t>
    </r>
    <r>
      <rPr>
        <b/>
        <sz val="11"/>
        <rFont val="Calibri"/>
        <family val="2"/>
        <scheme val="minor"/>
      </rPr>
      <t xml:space="preserve"> Delta-T Devices LTD</t>
    </r>
    <r>
      <rPr>
        <sz val="11"/>
        <rFont val="Calibri"/>
        <family val="2"/>
        <scheme val="minor"/>
      </rPr>
      <t xml:space="preserve"> or similar
2- To measure soil moisture content at different depths within the soil profile.
3- Should consist of a sealed polycarbonate rod, ~25mm diameter, with electronic sensors, arranged at fixed intervals along its length.
4- probe should be used both for portable readings from many access tubes and for installation within one access tube for long-term monitoring.
5- Comprises 6 x integral soil moisture sensors. Maximum measuring depth: 100cm. Fitted with IP68 connector.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</si>
</sst>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3" x14ac:knownFonts="1">
    <font>
      <sz val="11"/>
      <color theme="1"/>
      <name val="Calibri"/>
      <family val="2"/>
      <scheme val="minor"/>
    </font>
    <font>
      <b/>
      <sz val="11"/>
      <color theme="1"/>
      <name val="Calibri"/>
      <family val="2"/>
      <scheme val="minor"/>
    </font>
    <font>
      <sz val="11"/>
      <color rgb="FFFF0000"/>
      <name val="Calibri"/>
      <family val="2"/>
      <scheme val="minor"/>
    </font>
    <font>
      <b/>
      <sz val="16"/>
      <color theme="1"/>
      <name val="Calibri"/>
      <family val="2"/>
      <scheme val="minor"/>
    </font>
    <font>
      <sz val="11"/>
      <name val="Calibri"/>
      <family val="2"/>
      <scheme val="minor"/>
    </font>
    <font>
      <b/>
      <sz val="11"/>
      <color rgb="FFFF0000"/>
      <name val="Calibri"/>
      <family val="2"/>
      <scheme val="minor"/>
    </font>
    <font>
      <b/>
      <sz val="11"/>
      <name val="Calibri"/>
      <family val="2"/>
      <scheme val="minor"/>
    </font>
    <font>
      <sz val="11"/>
      <color theme="1"/>
      <name val="Calibri"/>
      <family val="2"/>
      <scheme val="minor"/>
    </font>
    <font>
      <b/>
      <sz val="16"/>
      <color rgb="FFFF0000"/>
      <name val="Calibri"/>
      <family val="2"/>
      <scheme val="minor"/>
    </font>
    <font>
      <b/>
      <sz val="12"/>
      <color theme="1"/>
      <name val="Calibri"/>
      <family val="2"/>
      <scheme val="minor"/>
    </font>
    <font>
      <b/>
      <u/>
      <sz val="11"/>
      <color theme="1"/>
      <name val="Calibri"/>
      <family val="2"/>
      <scheme val="minor"/>
    </font>
    <font>
      <sz val="12"/>
      <color theme="1"/>
      <name val="Calibri"/>
      <family val="2"/>
      <scheme val="minor"/>
    </font>
    <font>
      <sz val="8"/>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1" tint="0.14999847407452621"/>
        <bgColor indexed="64"/>
      </patternFill>
    </fill>
    <fill>
      <patternFill patternType="solid">
        <fgColor theme="1"/>
        <bgColor indexed="64"/>
      </patternFill>
    </fill>
    <fill>
      <patternFill patternType="solid">
        <fgColor theme="2"/>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bottom style="medium">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4" fontId="7" fillId="0" borderId="0" applyFont="0" applyFill="0" applyBorder="0" applyAlignment="0" applyProtection="0"/>
  </cellStyleXfs>
  <cellXfs count="240">
    <xf numFmtId="0" fontId="0" fillId="0" borderId="0" xfId="0"/>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xf numFmtId="0" fontId="0" fillId="0" borderId="1" xfId="0" applyBorder="1" applyAlignment="1">
      <alignment wrapText="1"/>
    </xf>
    <xf numFmtId="0" fontId="0" fillId="0" borderId="5" xfId="0" applyBorder="1"/>
    <xf numFmtId="0" fontId="0" fillId="4" borderId="1" xfId="0" applyFill="1" applyBorder="1" applyAlignment="1">
      <alignment horizontal="center" vertical="center"/>
    </xf>
    <xf numFmtId="0" fontId="3" fillId="0" borderId="1" xfId="0" applyFont="1" applyBorder="1" applyAlignment="1">
      <alignment vertical="center"/>
    </xf>
    <xf numFmtId="0" fontId="0" fillId="4" borderId="7" xfId="0" applyFill="1" applyBorder="1" applyAlignment="1">
      <alignment horizontal="center" vertical="center"/>
    </xf>
    <xf numFmtId="0" fontId="0" fillId="0" borderId="7" xfId="0" applyBorder="1" applyAlignment="1">
      <alignment vertical="center"/>
    </xf>
    <xf numFmtId="0" fontId="0" fillId="0" borderId="5" xfId="0" applyBorder="1" applyAlignment="1">
      <alignment horizontal="center" vertical="center"/>
    </xf>
    <xf numFmtId="0" fontId="0" fillId="0" borderId="5" xfId="0" applyBorder="1" applyAlignment="1">
      <alignment vertical="center"/>
    </xf>
    <xf numFmtId="0" fontId="0" fillId="0" borderId="11" xfId="0" applyBorder="1" applyAlignment="1">
      <alignment horizontal="center" vertical="center"/>
    </xf>
    <xf numFmtId="0" fontId="0" fillId="4" borderId="11" xfId="0" applyFill="1" applyBorder="1" applyAlignment="1">
      <alignment horizontal="center" vertical="center"/>
    </xf>
    <xf numFmtId="0" fontId="0" fillId="0" borderId="12" xfId="0" applyBorder="1"/>
    <xf numFmtId="0" fontId="1" fillId="0" borderId="11" xfId="0" applyFont="1" applyBorder="1" applyAlignment="1">
      <alignment horizontal="center" vertical="center"/>
    </xf>
    <xf numFmtId="0" fontId="1" fillId="0" borderId="13" xfId="0" applyFont="1" applyBorder="1" applyAlignment="1">
      <alignment vertical="center"/>
    </xf>
    <xf numFmtId="0" fontId="1" fillId="4" borderId="11" xfId="0" applyFont="1" applyFill="1" applyBorder="1" applyAlignment="1">
      <alignment horizontal="center" vertical="center"/>
    </xf>
    <xf numFmtId="0" fontId="1" fillId="0" borderId="12" xfId="0" applyFont="1" applyBorder="1"/>
    <xf numFmtId="0" fontId="0" fillId="0" borderId="7" xfId="0"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left" vertical="center"/>
    </xf>
    <xf numFmtId="1" fontId="4" fillId="0" borderId="7" xfId="0" applyNumberFormat="1" applyFont="1" applyBorder="1" applyAlignment="1">
      <alignment horizontal="center" vertical="center"/>
    </xf>
    <xf numFmtId="164" fontId="0" fillId="0" borderId="1" xfId="1" applyFont="1" applyBorder="1"/>
    <xf numFmtId="164" fontId="0" fillId="0" borderId="1" xfId="0" applyNumberFormat="1" applyBorder="1"/>
    <xf numFmtId="0" fontId="2" fillId="0" borderId="0" xfId="0" applyFont="1"/>
    <xf numFmtId="164" fontId="5" fillId="0" borderId="1" xfId="0" applyNumberFormat="1" applyFont="1" applyBorder="1"/>
    <xf numFmtId="0" fontId="3" fillId="0" borderId="1" xfId="0" applyFont="1" applyBorder="1" applyAlignment="1">
      <alignment vertical="center" wrapText="1"/>
    </xf>
    <xf numFmtId="164" fontId="2" fillId="0" borderId="0" xfId="0" applyNumberFormat="1" applyFont="1"/>
    <xf numFmtId="0" fontId="5" fillId="0" borderId="1" xfId="0" applyFont="1" applyBorder="1"/>
    <xf numFmtId="0" fontId="6" fillId="0" borderId="10" xfId="0" applyFont="1" applyBorder="1" applyAlignment="1">
      <alignment horizontal="center" vertical="center"/>
    </xf>
    <xf numFmtId="0" fontId="0" fillId="5" borderId="1" xfId="0" applyFill="1" applyBorder="1" applyAlignment="1">
      <alignment vertical="center"/>
    </xf>
    <xf numFmtId="164" fontId="5" fillId="0" borderId="1" xfId="1" applyFont="1" applyBorder="1"/>
    <xf numFmtId="164" fontId="5" fillId="0" borderId="1" xfId="1" applyFont="1" applyFill="1" applyBorder="1" applyAlignment="1">
      <alignment horizontal="center" vertical="center"/>
    </xf>
    <xf numFmtId="0" fontId="8" fillId="0" borderId="1" xfId="0" applyFont="1" applyBorder="1" applyAlignment="1">
      <alignment vertical="center"/>
    </xf>
    <xf numFmtId="0" fontId="0" fillId="0" borderId="6" xfId="0" applyBorder="1" applyAlignment="1">
      <alignment horizontal="left" vertical="center"/>
    </xf>
    <xf numFmtId="0" fontId="0" fillId="0" borderId="6" xfId="0" applyBorder="1" applyAlignment="1">
      <alignment horizontal="center" vertical="center"/>
    </xf>
    <xf numFmtId="0" fontId="8" fillId="0" borderId="7" xfId="0" applyFont="1" applyBorder="1" applyAlignment="1">
      <alignment vertical="center"/>
    </xf>
    <xf numFmtId="0" fontId="3" fillId="0" borderId="7" xfId="0" applyFont="1" applyBorder="1" applyAlignment="1">
      <alignment vertical="center"/>
    </xf>
    <xf numFmtId="164" fontId="5" fillId="0" borderId="7" xfId="1" applyFont="1" applyFill="1"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wrapText="1"/>
    </xf>
    <xf numFmtId="0" fontId="0" fillId="0" borderId="17" xfId="0" applyBorder="1" applyAlignment="1">
      <alignment horizontal="lef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19" xfId="0" applyBorder="1" applyAlignment="1">
      <alignment horizontal="center" vertical="center"/>
    </xf>
    <xf numFmtId="0" fontId="0" fillId="0" borderId="20" xfId="0" applyBorder="1" applyAlignment="1">
      <alignment vertical="center" wrapText="1"/>
    </xf>
    <xf numFmtId="0" fontId="0" fillId="0" borderId="21" xfId="0" applyBorder="1" applyAlignment="1">
      <alignment vertical="center"/>
    </xf>
    <xf numFmtId="0" fontId="0" fillId="0" borderId="22" xfId="0" applyBorder="1" applyAlignment="1">
      <alignment vertical="center" wrapText="1"/>
    </xf>
    <xf numFmtId="0" fontId="0" fillId="0" borderId="23" xfId="0" applyBorder="1" applyAlignment="1">
      <alignment horizontal="center" vertical="center"/>
    </xf>
    <xf numFmtId="0" fontId="0" fillId="0" borderId="25" xfId="0" applyBorder="1" applyAlignment="1">
      <alignment vertical="center" wrapText="1"/>
    </xf>
    <xf numFmtId="0" fontId="6" fillId="0" borderId="11" xfId="0" applyFont="1" applyBorder="1" applyAlignment="1">
      <alignment horizontal="center" vertical="center"/>
    </xf>
    <xf numFmtId="0" fontId="0" fillId="0" borderId="7" xfId="0" applyBorder="1" applyAlignment="1">
      <alignment horizontal="left" vertical="center"/>
    </xf>
    <xf numFmtId="0" fontId="4" fillId="0" borderId="7" xfId="0" applyFont="1" applyBorder="1" applyAlignment="1">
      <alignment horizontal="left" vertical="center" wrapText="1"/>
    </xf>
    <xf numFmtId="0" fontId="0" fillId="0" borderId="4" xfId="0" applyBorder="1" applyAlignment="1">
      <alignment vertical="center"/>
    </xf>
    <xf numFmtId="0" fontId="1" fillId="0" borderId="6" xfId="0" applyFont="1" applyBorder="1" applyAlignment="1">
      <alignment horizontal="center" vertical="center"/>
    </xf>
    <xf numFmtId="0" fontId="0" fillId="0" borderId="31" xfId="0" applyBorder="1"/>
    <xf numFmtId="0" fontId="0" fillId="0" borderId="12" xfId="0" applyBorder="1" applyAlignment="1">
      <alignment wrapText="1"/>
    </xf>
    <xf numFmtId="0" fontId="0" fillId="0" borderId="25" xfId="0" applyBorder="1" applyAlignment="1">
      <alignment wrapText="1"/>
    </xf>
    <xf numFmtId="0" fontId="1" fillId="0" borderId="29" xfId="0" applyFont="1" applyBorder="1" applyAlignment="1">
      <alignment horizontal="center" vertical="center"/>
    </xf>
    <xf numFmtId="0" fontId="0" fillId="0" borderId="7" xfId="0" applyBorder="1" applyAlignment="1">
      <alignment vertical="center" wrapText="1"/>
    </xf>
    <xf numFmtId="0" fontId="0" fillId="0" borderId="7" xfId="0" applyBorder="1" applyAlignment="1">
      <alignment wrapText="1"/>
    </xf>
    <xf numFmtId="0" fontId="1" fillId="0" borderId="13"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0" fillId="0" borderId="11" xfId="0" applyBorder="1" applyAlignment="1">
      <alignment vertical="center"/>
    </xf>
    <xf numFmtId="0" fontId="0" fillId="0" borderId="6" xfId="0" applyBorder="1" applyAlignment="1">
      <alignment vertical="center"/>
    </xf>
    <xf numFmtId="1" fontId="0" fillId="4" borderId="7" xfId="0" applyNumberFormat="1" applyFill="1" applyBorder="1" applyAlignment="1">
      <alignment horizontal="center" vertical="center"/>
    </xf>
    <xf numFmtId="1" fontId="0" fillId="4" borderId="6" xfId="0" applyNumberFormat="1" applyFill="1" applyBorder="1" applyAlignment="1">
      <alignment horizontal="center" vertical="center"/>
    </xf>
    <xf numFmtId="0" fontId="4" fillId="0" borderId="11" xfId="0" applyFont="1" applyBorder="1" applyAlignment="1">
      <alignment horizontal="center" vertical="center"/>
    </xf>
    <xf numFmtId="0" fontId="1" fillId="2" borderId="11" xfId="0" applyFont="1" applyFill="1" applyBorder="1" applyAlignment="1">
      <alignment horizontal="center" vertical="center"/>
    </xf>
    <xf numFmtId="0" fontId="0" fillId="2" borderId="2" xfId="0" applyFill="1" applyBorder="1" applyAlignment="1">
      <alignment vertical="center" wrapText="1"/>
    </xf>
    <xf numFmtId="0" fontId="0" fillId="2" borderId="27" xfId="0" applyFill="1" applyBorder="1" applyAlignment="1">
      <alignment vertical="center" wrapText="1"/>
    </xf>
    <xf numFmtId="164" fontId="5" fillId="5" borderId="1" xfId="1" applyFont="1" applyFill="1" applyBorder="1" applyAlignment="1">
      <alignment horizontal="center" vertical="center"/>
    </xf>
    <xf numFmtId="0" fontId="1" fillId="0" borderId="13" xfId="0" applyFont="1" applyBorder="1" applyAlignment="1">
      <alignment horizontal="center" vertical="center"/>
    </xf>
    <xf numFmtId="0" fontId="9" fillId="0" borderId="0" xfId="0" applyFont="1"/>
    <xf numFmtId="0" fontId="0" fillId="3" borderId="34" xfId="0" applyFill="1" applyBorder="1" applyAlignment="1">
      <alignment vertical="top" wrapText="1"/>
    </xf>
    <xf numFmtId="0" fontId="0" fillId="3" borderId="0" xfId="0" applyFill="1" applyAlignment="1">
      <alignment vertical="top" wrapText="1"/>
    </xf>
    <xf numFmtId="0" fontId="0" fillId="3" borderId="30" xfId="0" applyFill="1" applyBorder="1" applyAlignment="1">
      <alignment vertical="top" wrapText="1"/>
    </xf>
    <xf numFmtId="0" fontId="0" fillId="3" borderId="34" xfId="0" applyFill="1" applyBorder="1" applyAlignment="1">
      <alignment vertical="center"/>
    </xf>
    <xf numFmtId="0" fontId="0" fillId="3" borderId="34" xfId="0" applyFill="1" applyBorder="1" applyAlignment="1">
      <alignment horizontal="left" vertical="center" indent="2"/>
    </xf>
    <xf numFmtId="0" fontId="1" fillId="3" borderId="34" xfId="0" applyFont="1" applyFill="1" applyBorder="1" applyAlignment="1">
      <alignment vertical="center"/>
    </xf>
    <xf numFmtId="0" fontId="0" fillId="3" borderId="34" xfId="0" applyFill="1" applyBorder="1"/>
    <xf numFmtId="0" fontId="0" fillId="3" borderId="0" xfId="0" applyFill="1"/>
    <xf numFmtId="0" fontId="0" fillId="3" borderId="30" xfId="0" applyFill="1" applyBorder="1"/>
    <xf numFmtId="0" fontId="0" fillId="3" borderId="33" xfId="0" applyFill="1" applyBorder="1"/>
    <xf numFmtId="0" fontId="0" fillId="2" borderId="0" xfId="0" applyFill="1"/>
    <xf numFmtId="0" fontId="2" fillId="3" borderId="26" xfId="0" applyFont="1" applyFill="1" applyBorder="1"/>
    <xf numFmtId="0" fontId="2" fillId="3" borderId="37" xfId="0" applyFont="1" applyFill="1" applyBorder="1"/>
    <xf numFmtId="0" fontId="1" fillId="0" borderId="12" xfId="0" applyFont="1" applyBorder="1" applyAlignment="1">
      <alignment vertical="center"/>
    </xf>
    <xf numFmtId="0" fontId="0" fillId="2" borderId="1" xfId="0" applyFill="1" applyBorder="1" applyAlignment="1">
      <alignment vertical="center"/>
    </xf>
    <xf numFmtId="0" fontId="0" fillId="2" borderId="26" xfId="0" applyFill="1" applyBorder="1" applyAlignment="1">
      <alignment vertical="center"/>
    </xf>
    <xf numFmtId="0" fontId="0" fillId="2" borderId="2" xfId="0" applyFill="1" applyBorder="1" applyAlignment="1">
      <alignment vertical="center"/>
    </xf>
    <xf numFmtId="0" fontId="0" fillId="2" borderId="11" xfId="0" applyFill="1" applyBorder="1" applyAlignment="1">
      <alignment vertical="center"/>
    </xf>
    <xf numFmtId="0" fontId="0" fillId="0" borderId="12" xfId="0" applyBorder="1" applyAlignment="1">
      <alignment vertical="center"/>
    </xf>
    <xf numFmtId="0" fontId="0" fillId="2" borderId="1" xfId="0" applyFill="1" applyBorder="1" applyAlignment="1">
      <alignment horizontal="center" vertical="center"/>
    </xf>
    <xf numFmtId="0" fontId="0" fillId="2" borderId="28" xfId="0" applyFill="1" applyBorder="1" applyAlignment="1">
      <alignment vertical="center"/>
    </xf>
    <xf numFmtId="0" fontId="0" fillId="2" borderId="28" xfId="0" applyFill="1" applyBorder="1" applyAlignment="1">
      <alignment vertical="center" wrapText="1"/>
    </xf>
    <xf numFmtId="0" fontId="0" fillId="2" borderId="26" xfId="0" applyFill="1" applyBorder="1" applyAlignment="1">
      <alignment vertical="center" wrapText="1"/>
    </xf>
    <xf numFmtId="0" fontId="2" fillId="5" borderId="2" xfId="0" applyFont="1" applyFill="1" applyBorder="1" applyAlignment="1">
      <alignment horizontal="left" vertical="center"/>
    </xf>
    <xf numFmtId="0" fontId="2" fillId="0" borderId="1" xfId="0" applyFont="1" applyBorder="1" applyAlignment="1">
      <alignment horizontal="left" vertical="center"/>
    </xf>
    <xf numFmtId="0" fontId="0" fillId="5" borderId="2" xfId="0" applyFill="1" applyBorder="1" applyAlignment="1">
      <alignment vertical="center"/>
    </xf>
    <xf numFmtId="0" fontId="1" fillId="0" borderId="0" xfId="0" applyFont="1" applyAlignment="1">
      <alignment vertical="center"/>
    </xf>
    <xf numFmtId="0" fontId="0" fillId="0" borderId="4" xfId="0" applyBorder="1" applyAlignment="1">
      <alignment vertical="center" wrapText="1"/>
    </xf>
    <xf numFmtId="0" fontId="4" fillId="0" borderId="1" xfId="0" applyFont="1" applyBorder="1" applyAlignment="1">
      <alignment horizontal="left" vertical="center"/>
    </xf>
    <xf numFmtId="0" fontId="0" fillId="0" borderId="35" xfId="0" applyBorder="1" applyAlignment="1">
      <alignment vertical="center"/>
    </xf>
    <xf numFmtId="0" fontId="4" fillId="0" borderId="4" xfId="0" applyFont="1" applyBorder="1" applyAlignment="1">
      <alignment horizontal="left" vertical="center" wrapText="1"/>
    </xf>
    <xf numFmtId="0" fontId="0" fillId="2" borderId="34" xfId="0" applyFill="1" applyBorder="1" applyAlignment="1">
      <alignment vertical="center"/>
    </xf>
    <xf numFmtId="0" fontId="0" fillId="5" borderId="7" xfId="0" applyFill="1" applyBorder="1" applyAlignment="1">
      <alignment vertical="center" wrapText="1"/>
    </xf>
    <xf numFmtId="0" fontId="11" fillId="0" borderId="1" xfId="0" applyFont="1" applyBorder="1" applyAlignment="1">
      <alignment horizontal="left" wrapText="1"/>
    </xf>
    <xf numFmtId="0" fontId="0" fillId="0" borderId="1" xfId="0" applyBorder="1" applyAlignment="1">
      <alignment horizontal="left" vertical="center" wrapText="1"/>
    </xf>
    <xf numFmtId="0" fontId="0" fillId="0" borderId="5" xfId="0" applyBorder="1" applyAlignment="1">
      <alignment vertical="center" wrapText="1"/>
    </xf>
    <xf numFmtId="0" fontId="0" fillId="2" borderId="7" xfId="0" applyFill="1" applyBorder="1" applyAlignment="1">
      <alignment vertical="center"/>
    </xf>
    <xf numFmtId="1" fontId="0" fillId="4" borderId="11" xfId="0" applyNumberFormat="1" applyFill="1" applyBorder="1" applyAlignment="1">
      <alignment horizontal="center" vertical="center"/>
    </xf>
    <xf numFmtId="0" fontId="2" fillId="0" borderId="1" xfId="0" applyFont="1" applyBorder="1" applyAlignment="1">
      <alignment horizontal="left" vertical="center" wrapText="1"/>
    </xf>
    <xf numFmtId="0" fontId="1" fillId="0" borderId="13" xfId="0" applyFont="1" applyBorder="1" applyAlignment="1">
      <alignment vertical="center" wrapText="1"/>
    </xf>
    <xf numFmtId="0" fontId="2" fillId="3" borderId="34" xfId="0" applyFont="1" applyFill="1" applyBorder="1" applyAlignment="1">
      <alignment horizontal="left" vertical="center" indent="2"/>
    </xf>
    <xf numFmtId="0" fontId="2" fillId="3" borderId="34" xfId="0" applyFont="1" applyFill="1" applyBorder="1"/>
    <xf numFmtId="0" fontId="0" fillId="3" borderId="34" xfId="0" applyFill="1" applyBorder="1" applyAlignment="1">
      <alignment horizontal="left" vertical="center" wrapText="1"/>
    </xf>
    <xf numFmtId="0" fontId="0" fillId="3" borderId="30" xfId="0" applyFill="1" applyBorder="1" applyAlignment="1">
      <alignment horizontal="left" vertical="center" wrapText="1"/>
    </xf>
    <xf numFmtId="0" fontId="0" fillId="4" borderId="6" xfId="0" applyFill="1" applyBorder="1" applyAlignment="1">
      <alignment horizontal="center" vertical="center"/>
    </xf>
    <xf numFmtId="164" fontId="1" fillId="2" borderId="11" xfId="1" applyFont="1" applyFill="1" applyBorder="1" applyAlignment="1">
      <alignment vertical="center"/>
    </xf>
    <xf numFmtId="164" fontId="1" fillId="0" borderId="11" xfId="1" applyFont="1" applyFill="1" applyBorder="1" applyAlignment="1">
      <alignment vertical="center"/>
    </xf>
    <xf numFmtId="164" fontId="0" fillId="2" borderId="7" xfId="1" applyFont="1" applyFill="1" applyBorder="1" applyAlignment="1">
      <alignment horizontal="center" vertical="center"/>
    </xf>
    <xf numFmtId="164" fontId="0" fillId="4" borderId="7" xfId="1" applyFont="1" applyFill="1" applyBorder="1" applyAlignment="1">
      <alignment horizontal="center" vertical="center"/>
    </xf>
    <xf numFmtId="164" fontId="0" fillId="2" borderId="1" xfId="1" applyFont="1" applyFill="1" applyBorder="1" applyAlignment="1">
      <alignment horizontal="center" vertical="center"/>
    </xf>
    <xf numFmtId="164" fontId="0" fillId="4" borderId="1" xfId="1" applyFont="1" applyFill="1" applyBorder="1" applyAlignment="1">
      <alignment horizontal="center" vertical="center"/>
    </xf>
    <xf numFmtId="0" fontId="0" fillId="0" borderId="30" xfId="0" applyBorder="1" applyAlignment="1">
      <alignment vertical="center"/>
    </xf>
    <xf numFmtId="0" fontId="2" fillId="0" borderId="6" xfId="0" applyFont="1" applyBorder="1" applyAlignment="1">
      <alignment horizontal="center" vertical="center"/>
    </xf>
    <xf numFmtId="164" fontId="0" fillId="2" borderId="5" xfId="1" applyFont="1" applyFill="1" applyBorder="1" applyAlignment="1">
      <alignment horizontal="center" vertical="center"/>
    </xf>
    <xf numFmtId="164" fontId="0" fillId="4" borderId="30" xfId="1" applyFont="1" applyFill="1" applyBorder="1" applyAlignment="1">
      <alignment horizontal="center" vertical="center"/>
    </xf>
    <xf numFmtId="0" fontId="0" fillId="0" borderId="5" xfId="0" applyBorder="1" applyAlignment="1">
      <alignment wrapText="1"/>
    </xf>
    <xf numFmtId="0" fontId="1" fillId="0" borderId="11" xfId="0" applyFont="1" applyBorder="1" applyAlignment="1">
      <alignment vertical="center"/>
    </xf>
    <xf numFmtId="0" fontId="0" fillId="3" borderId="34" xfId="0" applyFill="1" applyBorder="1" applyAlignment="1">
      <alignment horizontal="left" vertical="top" wrapText="1"/>
    </xf>
    <xf numFmtId="0" fontId="0" fillId="3" borderId="0" xfId="0" applyFill="1" applyAlignment="1">
      <alignment horizontal="left" vertical="top" wrapText="1"/>
    </xf>
    <xf numFmtId="0" fontId="0" fillId="3" borderId="30" xfId="0" applyFill="1" applyBorder="1" applyAlignment="1">
      <alignment horizontal="left" vertical="top" wrapText="1"/>
    </xf>
    <xf numFmtId="0" fontId="0" fillId="3" borderId="26" xfId="0" applyFill="1" applyBorder="1" applyAlignment="1">
      <alignment vertical="top" wrapText="1"/>
    </xf>
    <xf numFmtId="0" fontId="0" fillId="5" borderId="6" xfId="0" applyFill="1" applyBorder="1" applyAlignment="1">
      <alignment vertical="center" wrapText="1"/>
    </xf>
    <xf numFmtId="0" fontId="0" fillId="5" borderId="12" xfId="0" applyFill="1" applyBorder="1" applyAlignment="1">
      <alignment vertical="center" wrapText="1"/>
    </xf>
    <xf numFmtId="0" fontId="0" fillId="5" borderId="1" xfId="0" applyFill="1" applyBorder="1" applyAlignment="1">
      <alignment vertical="center" wrapText="1"/>
    </xf>
    <xf numFmtId="0" fontId="0" fillId="0" borderId="30" xfId="0" applyBorder="1" applyAlignment="1">
      <alignment horizontal="left" vertical="center"/>
    </xf>
    <xf numFmtId="0" fontId="0" fillId="0" borderId="1" xfId="0" applyBorder="1" applyAlignment="1">
      <alignment horizontal="left" vertical="center"/>
    </xf>
    <xf numFmtId="0" fontId="0" fillId="5" borderId="38" xfId="0" applyFill="1" applyBorder="1" applyAlignment="1">
      <alignment vertical="center" wrapText="1"/>
    </xf>
    <xf numFmtId="0" fontId="4" fillId="0" borderId="5" xfId="0" applyFont="1" applyBorder="1" applyAlignment="1">
      <alignment horizontal="center" vertical="center"/>
    </xf>
    <xf numFmtId="0" fontId="5" fillId="0" borderId="11" xfId="0" applyFont="1" applyBorder="1" applyAlignment="1">
      <alignment horizontal="center" vertical="center"/>
    </xf>
    <xf numFmtId="0" fontId="4" fillId="0" borderId="6" xfId="0" applyFont="1" applyBorder="1" applyAlignment="1">
      <alignment horizontal="center" vertical="center"/>
    </xf>
    <xf numFmtId="164" fontId="0" fillId="0" borderId="0" xfId="1" applyFont="1"/>
    <xf numFmtId="164" fontId="1" fillId="4" borderId="11" xfId="1" applyFont="1" applyFill="1" applyBorder="1" applyAlignment="1">
      <alignment horizontal="center" vertical="center"/>
    </xf>
    <xf numFmtId="164" fontId="1" fillId="4" borderId="30" xfId="1" applyFont="1" applyFill="1" applyBorder="1" applyAlignment="1">
      <alignment horizontal="center" vertical="center"/>
    </xf>
    <xf numFmtId="164" fontId="1" fillId="4" borderId="10" xfId="1" applyFont="1" applyFill="1" applyBorder="1" applyAlignment="1">
      <alignment horizontal="center" vertical="center"/>
    </xf>
    <xf numFmtId="164" fontId="1" fillId="4" borderId="24" xfId="1" applyFont="1" applyFill="1" applyBorder="1" applyAlignment="1">
      <alignment horizontal="center" vertical="center"/>
    </xf>
    <xf numFmtId="164" fontId="1" fillId="0" borderId="10" xfId="1" applyFont="1" applyBorder="1" applyAlignment="1">
      <alignment vertical="center"/>
    </xf>
    <xf numFmtId="164" fontId="0" fillId="4" borderId="14" xfId="1" applyFont="1" applyFill="1" applyBorder="1" applyAlignment="1">
      <alignment horizontal="center" vertical="center"/>
    </xf>
    <xf numFmtId="164" fontId="0" fillId="4" borderId="23" xfId="1" applyFont="1" applyFill="1" applyBorder="1" applyAlignment="1">
      <alignment horizontal="center" vertical="center"/>
    </xf>
    <xf numFmtId="164" fontId="0" fillId="4" borderId="5" xfId="1" applyFont="1" applyFill="1" applyBorder="1" applyAlignment="1">
      <alignment horizontal="center" vertical="center"/>
    </xf>
    <xf numFmtId="164" fontId="0" fillId="4" borderId="19" xfId="1" applyFont="1" applyFill="1" applyBorder="1" applyAlignment="1">
      <alignment horizontal="center" vertical="center"/>
    </xf>
    <xf numFmtId="164" fontId="0" fillId="0" borderId="1" xfId="1" applyFont="1" applyBorder="1" applyAlignment="1">
      <alignment horizontal="center" vertical="center"/>
    </xf>
    <xf numFmtId="164" fontId="1" fillId="0" borderId="23" xfId="1" applyFont="1" applyBorder="1" applyAlignment="1">
      <alignment vertical="center"/>
    </xf>
    <xf numFmtId="164" fontId="1" fillId="2" borderId="11" xfId="1" applyFont="1" applyFill="1" applyBorder="1" applyAlignment="1">
      <alignment horizontal="center" vertical="center"/>
    </xf>
    <xf numFmtId="164" fontId="5" fillId="2" borderId="6" xfId="1" applyFont="1" applyFill="1" applyBorder="1" applyAlignment="1">
      <alignment horizontal="center" vertical="center"/>
    </xf>
    <xf numFmtId="164" fontId="1" fillId="2" borderId="1" xfId="1" applyFont="1" applyFill="1" applyBorder="1" applyAlignment="1">
      <alignment horizontal="center" vertical="center"/>
    </xf>
    <xf numFmtId="164" fontId="1" fillId="2" borderId="9" xfId="1" applyFont="1" applyFill="1" applyBorder="1" applyAlignment="1">
      <alignment horizontal="center" vertical="center"/>
    </xf>
    <xf numFmtId="164" fontId="1" fillId="2" borderId="7" xfId="1" applyFont="1" applyFill="1" applyBorder="1" applyAlignment="1">
      <alignment horizontal="center" vertical="center"/>
    </xf>
    <xf numFmtId="164" fontId="1" fillId="2" borderId="32" xfId="1" applyFont="1" applyFill="1" applyBorder="1" applyAlignment="1">
      <alignment horizontal="center" vertical="center"/>
    </xf>
    <xf numFmtId="164" fontId="0" fillId="2" borderId="9" xfId="1" applyFont="1" applyFill="1" applyBorder="1"/>
    <xf numFmtId="164" fontId="0" fillId="2" borderId="14" xfId="1" applyFont="1" applyFill="1" applyBorder="1" applyAlignment="1">
      <alignment horizontal="center" vertical="center"/>
    </xf>
    <xf numFmtId="164" fontId="0" fillId="2" borderId="23" xfId="1" applyFont="1" applyFill="1" applyBorder="1" applyAlignment="1">
      <alignment horizontal="center" vertical="center"/>
    </xf>
    <xf numFmtId="164" fontId="0" fillId="2" borderId="19" xfId="1" applyFont="1" applyFill="1" applyBorder="1" applyAlignment="1">
      <alignment horizontal="center" vertical="center"/>
    </xf>
    <xf numFmtId="164" fontId="0" fillId="0" borderId="7" xfId="1" applyFont="1" applyBorder="1" applyAlignment="1">
      <alignment horizontal="center" vertical="center"/>
    </xf>
    <xf numFmtId="164" fontId="0" fillId="4" borderId="11" xfId="1" applyFont="1" applyFill="1" applyBorder="1" applyAlignment="1">
      <alignment horizontal="center" vertical="center"/>
    </xf>
    <xf numFmtId="164" fontId="1" fillId="0" borderId="0" xfId="1" applyFont="1"/>
    <xf numFmtId="164" fontId="5" fillId="2" borderId="11" xfId="1" applyFont="1" applyFill="1" applyBorder="1" applyAlignment="1">
      <alignment vertical="center"/>
    </xf>
    <xf numFmtId="164" fontId="0" fillId="2" borderId="11" xfId="1" applyFont="1" applyFill="1" applyBorder="1" applyAlignment="1">
      <alignment horizontal="center" vertical="center"/>
    </xf>
    <xf numFmtId="0" fontId="6" fillId="0" borderId="11" xfId="0" applyFont="1" applyBorder="1" applyAlignment="1">
      <alignment vertical="center"/>
    </xf>
    <xf numFmtId="0" fontId="4" fillId="0" borderId="1" xfId="0" applyFont="1" applyBorder="1"/>
    <xf numFmtId="0" fontId="4" fillId="0" borderId="0" xfId="0" applyFont="1"/>
    <xf numFmtId="0" fontId="0" fillId="0" borderId="38" xfId="0" applyBorder="1" applyAlignment="1">
      <alignment vertical="center"/>
    </xf>
    <xf numFmtId="0" fontId="0" fillId="0" borderId="33" xfId="0" applyBorder="1" applyAlignment="1">
      <alignment vertical="center"/>
    </xf>
    <xf numFmtId="0" fontId="5" fillId="2" borderId="28" xfId="0" applyFont="1" applyFill="1" applyBorder="1" applyAlignment="1">
      <alignment vertical="center"/>
    </xf>
    <xf numFmtId="1" fontId="4" fillId="0" borderId="1" xfId="0" applyNumberFormat="1"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vertical="center"/>
    </xf>
    <xf numFmtId="0" fontId="4" fillId="0" borderId="0" xfId="0" applyFont="1" applyAlignment="1">
      <alignment vertical="center"/>
    </xf>
    <xf numFmtId="0" fontId="4" fillId="4" borderId="6"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vertical="center" wrapText="1"/>
    </xf>
    <xf numFmtId="0" fontId="4" fillId="9" borderId="1" xfId="0" applyFont="1" applyFill="1" applyBorder="1" applyAlignment="1">
      <alignment horizontal="left" vertical="center"/>
    </xf>
    <xf numFmtId="0" fontId="4" fillId="9" borderId="1" xfId="0" applyFont="1" applyFill="1" applyBorder="1" applyAlignment="1">
      <alignment horizontal="center" vertical="center"/>
    </xf>
    <xf numFmtId="0" fontId="4" fillId="9" borderId="5" xfId="0" applyFont="1" applyFill="1" applyBorder="1" applyAlignment="1">
      <alignment horizontal="center" vertical="center"/>
    </xf>
    <xf numFmtId="0" fontId="4" fillId="9" borderId="7" xfId="0" applyFont="1" applyFill="1" applyBorder="1" applyAlignment="1">
      <alignment horizontal="center" vertical="center"/>
    </xf>
    <xf numFmtId="0" fontId="0" fillId="9" borderId="1" xfId="0" applyFill="1" applyBorder="1" applyAlignment="1">
      <alignment horizontal="center" vertical="center"/>
    </xf>
    <xf numFmtId="0" fontId="0" fillId="8" borderId="26" xfId="0" applyFill="1" applyBorder="1" applyAlignment="1">
      <alignment vertical="center"/>
    </xf>
    <xf numFmtId="0" fontId="0" fillId="8" borderId="7" xfId="0" applyFill="1" applyBorder="1" applyAlignment="1">
      <alignment vertical="center"/>
    </xf>
    <xf numFmtId="0" fontId="0" fillId="9" borderId="7" xfId="0" applyFill="1" applyBorder="1" applyAlignment="1">
      <alignment vertical="center"/>
    </xf>
    <xf numFmtId="0" fontId="0" fillId="9" borderId="7" xfId="0" applyFill="1" applyBorder="1" applyAlignment="1">
      <alignment horizontal="center" vertical="center"/>
    </xf>
    <xf numFmtId="0" fontId="0" fillId="9" borderId="7" xfId="0" applyFill="1" applyBorder="1" applyAlignment="1">
      <alignment horizontal="left" vertical="center"/>
    </xf>
    <xf numFmtId="164" fontId="0" fillId="8" borderId="7" xfId="1" applyFont="1" applyFill="1" applyBorder="1" applyAlignment="1">
      <alignment horizontal="center" vertical="center"/>
    </xf>
    <xf numFmtId="0" fontId="0" fillId="3" borderId="27" xfId="0" applyFill="1" applyBorder="1" applyAlignment="1">
      <alignment horizontal="left" vertical="center" wrapText="1"/>
    </xf>
    <xf numFmtId="0" fontId="0" fillId="3" borderId="36" xfId="0" applyFill="1" applyBorder="1" applyAlignment="1">
      <alignment horizontal="left" vertical="center" wrapText="1"/>
    </xf>
    <xf numFmtId="0" fontId="0" fillId="3" borderId="35" xfId="0" applyFill="1" applyBorder="1" applyAlignment="1">
      <alignment horizontal="left" vertical="center" wrapText="1"/>
    </xf>
    <xf numFmtId="0" fontId="0" fillId="3" borderId="34" xfId="0" applyFill="1" applyBorder="1" applyAlignment="1">
      <alignment horizontal="left" vertical="center" wrapText="1"/>
    </xf>
    <xf numFmtId="0" fontId="0" fillId="3" borderId="0" xfId="0" applyFill="1" applyAlignment="1">
      <alignment horizontal="left" vertical="center" wrapText="1"/>
    </xf>
    <xf numFmtId="0" fontId="0" fillId="3" borderId="30" xfId="0" applyFill="1" applyBorder="1" applyAlignment="1">
      <alignment horizontal="left" vertical="center" wrapText="1"/>
    </xf>
    <xf numFmtId="0" fontId="0" fillId="3" borderId="0" xfId="0" applyFill="1" applyAlignment="1">
      <alignment horizontal="left"/>
    </xf>
    <xf numFmtId="0" fontId="0" fillId="3" borderId="30" xfId="0" applyFill="1" applyBorder="1" applyAlignment="1">
      <alignment horizontal="left"/>
    </xf>
    <xf numFmtId="0" fontId="0" fillId="3" borderId="0" xfId="0" applyFill="1" applyAlignment="1">
      <alignment horizontal="left" vertical="top" wrapText="1"/>
    </xf>
    <xf numFmtId="0" fontId="0" fillId="3" borderId="30" xfId="0" applyFill="1" applyBorder="1" applyAlignment="1">
      <alignment horizontal="left" vertical="top" wrapText="1"/>
    </xf>
    <xf numFmtId="0" fontId="9" fillId="0" borderId="37" xfId="0" applyFont="1" applyBorder="1" applyAlignment="1">
      <alignment horizontal="center"/>
    </xf>
    <xf numFmtId="0" fontId="0" fillId="3" borderId="34" xfId="0" applyFill="1" applyBorder="1" applyAlignment="1">
      <alignment horizontal="left" vertical="top" wrapText="1"/>
    </xf>
    <xf numFmtId="0" fontId="0" fillId="3" borderId="37" xfId="0" applyFill="1" applyBorder="1" applyAlignment="1">
      <alignment horizontal="left" vertical="top" wrapText="1"/>
    </xf>
    <xf numFmtId="0" fontId="0" fillId="3" borderId="33" xfId="0" applyFill="1" applyBorder="1" applyAlignment="1">
      <alignment horizontal="left"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1" fillId="0" borderId="13" xfId="0" applyFont="1" applyBorder="1" applyAlignment="1">
      <alignment horizontal="center" vertical="center"/>
    </xf>
    <xf numFmtId="0" fontId="1" fillId="0" borderId="11" xfId="0" applyFont="1" applyBorder="1" applyAlignment="1">
      <alignment horizontal="center" vertical="center"/>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164" fontId="0" fillId="8" borderId="39" xfId="1" applyFont="1" applyFill="1" applyBorder="1" applyAlignment="1">
      <alignment horizontal="center" vertical="center"/>
    </xf>
    <xf numFmtId="164" fontId="0" fillId="8" borderId="40" xfId="1"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0" fillId="8" borderId="2" xfId="0" applyFill="1" applyBorder="1" applyAlignment="1">
      <alignment horizontal="center" vertical="center"/>
    </xf>
    <xf numFmtId="0" fontId="0" fillId="8" borderId="4" xfId="0" applyFill="1" applyBorder="1" applyAlignment="1">
      <alignment horizontal="center" vertical="center"/>
    </xf>
    <xf numFmtId="0" fontId="1" fillId="0" borderId="1" xfId="0" applyFont="1" applyBorder="1" applyAlignment="1">
      <alignment horizontal="center"/>
    </xf>
    <xf numFmtId="0" fontId="4" fillId="10" borderId="1" xfId="0" applyFont="1" applyFill="1" applyBorder="1" applyAlignment="1">
      <alignment wrapText="1"/>
    </xf>
    <xf numFmtId="0" fontId="4" fillId="0" borderId="7" xfId="0" applyFont="1" applyBorder="1" applyAlignment="1">
      <alignment wrapText="1"/>
    </xf>
    <xf numFmtId="0" fontId="4" fillId="0" borderId="15" xfId="0" applyFont="1" applyBorder="1" applyAlignment="1">
      <alignment horizontal="left" vertical="center" wrapText="1"/>
    </xf>
    <xf numFmtId="0" fontId="4" fillId="0" borderId="15" xfId="0" applyFont="1" applyBorder="1" applyAlignment="1">
      <alignment vertical="center" wrapText="1"/>
    </xf>
    <xf numFmtId="0" fontId="4" fillId="5" borderId="7" xfId="0" applyFont="1" applyFill="1" applyBorder="1" applyAlignment="1">
      <alignment vertical="center" wrapText="1"/>
    </xf>
    <xf numFmtId="0" fontId="4" fillId="5" borderId="1" xfId="0" applyFont="1" applyFill="1" applyBorder="1" applyAlignment="1">
      <alignment vertical="center" wrapText="1"/>
    </xf>
  </cellXfs>
  <cellStyles count="2">
    <cellStyle name="Monétaire" xfId="1" builtinId="4"/>
    <cellStyle name="Normal" xfId="0" builtinId="0"/>
  </cellStyles>
  <dxfs count="0"/>
  <tableStyles count="0" defaultTableStyle="TableStyleMedium2" defaultPivotStyle="PivotStyleLight16"/>
  <colors>
    <mruColors>
      <color rgb="FFFF00FF"/>
      <color rgb="FFFF6699"/>
      <color rgb="FF99CC00"/>
      <color rgb="FF669900"/>
      <color rgb="FFFFCC66"/>
      <color rgb="FF9999FF"/>
      <color rgb="FFED87CB"/>
      <color rgb="FF990000"/>
      <color rgb="FF993300"/>
      <color rgb="FFA500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29</xdr:col>
      <xdr:colOff>1833566</xdr:colOff>
      <xdr:row>34</xdr:row>
      <xdr:rowOff>74934</xdr:rowOff>
    </xdr:from>
    <xdr:to>
      <xdr:col>29</xdr:col>
      <xdr:colOff>2667004</xdr:colOff>
      <xdr:row>34</xdr:row>
      <xdr:rowOff>860286</xdr:rowOff>
    </xdr:to>
    <xdr:pic>
      <xdr:nvPicPr>
        <xdr:cNvPr id="2" name="Picture 1">
          <a:extLst>
            <a:ext uri="{FF2B5EF4-FFF2-40B4-BE49-F238E27FC236}">
              <a16:creationId xmlns:a16="http://schemas.microsoft.com/office/drawing/2014/main" id="{2E5C3E4E-4919-477D-AFF4-57D61137F9D4}"/>
            </a:ext>
          </a:extLst>
        </xdr:cNvPr>
        <xdr:cNvPicPr>
          <a:picLocks noChangeAspect="1"/>
        </xdr:cNvPicPr>
      </xdr:nvPicPr>
      <xdr:blipFill>
        <a:blip xmlns:r="http://schemas.openxmlformats.org/officeDocument/2006/relationships" r:embed="rId1"/>
        <a:stretch>
          <a:fillRect/>
        </a:stretch>
      </xdr:blipFill>
      <xdr:spPr>
        <a:xfrm rot="16200000">
          <a:off x="43088953" y="6242141"/>
          <a:ext cx="785352" cy="833438"/>
        </a:xfrm>
        <a:prstGeom prst="rect">
          <a:avLst/>
        </a:prstGeom>
      </xdr:spPr>
    </xdr:pic>
    <xdr:clientData/>
  </xdr:twoCellAnchor>
  <xdr:twoCellAnchor editAs="oneCell">
    <xdr:from>
      <xdr:col>29</xdr:col>
      <xdr:colOff>1881188</xdr:colOff>
      <xdr:row>35</xdr:row>
      <xdr:rowOff>26847</xdr:rowOff>
    </xdr:from>
    <xdr:to>
      <xdr:col>29</xdr:col>
      <xdr:colOff>2619376</xdr:colOff>
      <xdr:row>35</xdr:row>
      <xdr:rowOff>650616</xdr:rowOff>
    </xdr:to>
    <xdr:pic>
      <xdr:nvPicPr>
        <xdr:cNvPr id="3" name="Picture 2">
          <a:extLst>
            <a:ext uri="{FF2B5EF4-FFF2-40B4-BE49-F238E27FC236}">
              <a16:creationId xmlns:a16="http://schemas.microsoft.com/office/drawing/2014/main" id="{5FC09B98-2C53-4D9D-8E68-3D504B3EBCC5}"/>
            </a:ext>
          </a:extLst>
        </xdr:cNvPr>
        <xdr:cNvPicPr>
          <a:picLocks noChangeAspect="1"/>
        </xdr:cNvPicPr>
      </xdr:nvPicPr>
      <xdr:blipFill>
        <a:blip xmlns:r="http://schemas.openxmlformats.org/officeDocument/2006/relationships" r:embed="rId2"/>
        <a:stretch>
          <a:fillRect/>
        </a:stretch>
      </xdr:blipFill>
      <xdr:spPr>
        <a:xfrm>
          <a:off x="43112532" y="7099160"/>
          <a:ext cx="738188" cy="6237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topLeftCell="A6" workbookViewId="0">
      <selection activeCell="M1" sqref="M1"/>
    </sheetView>
  </sheetViews>
  <sheetFormatPr baseColWidth="10" defaultColWidth="8.7265625" defaultRowHeight="14.5" x14ac:dyDescent="0.35"/>
  <cols>
    <col min="1" max="1" width="17.81640625" customWidth="1"/>
    <col min="6" max="6" width="26.7265625" customWidth="1"/>
  </cols>
  <sheetData>
    <row r="1" spans="1:6" ht="15.5" x14ac:dyDescent="0.35">
      <c r="A1" s="79" t="s">
        <v>57</v>
      </c>
    </row>
    <row r="2" spans="1:6" x14ac:dyDescent="0.35">
      <c r="A2" s="201" t="s">
        <v>101</v>
      </c>
      <c r="B2" s="202"/>
      <c r="C2" s="202"/>
      <c r="D2" s="202"/>
      <c r="E2" s="202"/>
      <c r="F2" s="203"/>
    </row>
    <row r="3" spans="1:6" x14ac:dyDescent="0.35">
      <c r="A3" s="204"/>
      <c r="B3" s="205"/>
      <c r="C3" s="205"/>
      <c r="D3" s="205"/>
      <c r="E3" s="205"/>
      <c r="F3" s="206"/>
    </row>
    <row r="4" spans="1:6" x14ac:dyDescent="0.35">
      <c r="A4" s="80"/>
      <c r="B4" s="81"/>
      <c r="C4" s="81"/>
      <c r="D4" s="81"/>
      <c r="E4" s="81"/>
      <c r="F4" s="82"/>
    </row>
    <row r="5" spans="1:6" x14ac:dyDescent="0.35">
      <c r="A5" s="204" t="s">
        <v>96</v>
      </c>
      <c r="B5" s="205"/>
      <c r="C5" s="205"/>
      <c r="D5" s="205"/>
      <c r="E5" s="205"/>
      <c r="F5" s="206"/>
    </row>
    <row r="6" spans="1:6" ht="33" customHeight="1" x14ac:dyDescent="0.35">
      <c r="A6" s="204"/>
      <c r="B6" s="205"/>
      <c r="C6" s="205"/>
      <c r="D6" s="205"/>
      <c r="E6" s="205"/>
      <c r="F6" s="206"/>
    </row>
    <row r="7" spans="1:6" x14ac:dyDescent="0.35">
      <c r="A7" s="80"/>
      <c r="B7" s="81"/>
      <c r="C7" s="81"/>
      <c r="D7" s="81"/>
      <c r="E7" s="81"/>
      <c r="F7" s="82"/>
    </row>
    <row r="8" spans="1:6" ht="15" customHeight="1" x14ac:dyDescent="0.35">
      <c r="A8" s="204" t="s">
        <v>69</v>
      </c>
      <c r="B8" s="205"/>
      <c r="C8" s="205"/>
      <c r="D8" s="205"/>
      <c r="E8" s="205"/>
      <c r="F8" s="206"/>
    </row>
    <row r="9" spans="1:6" x14ac:dyDescent="0.35">
      <c r="A9" s="204"/>
      <c r="B9" s="205"/>
      <c r="C9" s="205"/>
      <c r="D9" s="205"/>
      <c r="E9" s="205"/>
      <c r="F9" s="206"/>
    </row>
    <row r="10" spans="1:6" x14ac:dyDescent="0.35">
      <c r="A10" s="80"/>
      <c r="B10" s="81"/>
      <c r="C10" s="81"/>
      <c r="D10" s="81"/>
      <c r="E10" s="81"/>
      <c r="F10" s="82"/>
    </row>
    <row r="11" spans="1:6" x14ac:dyDescent="0.35">
      <c r="A11" s="204" t="s">
        <v>65</v>
      </c>
      <c r="B11" s="205"/>
      <c r="C11" s="205"/>
      <c r="D11" s="205"/>
      <c r="E11" s="205"/>
      <c r="F11" s="206"/>
    </row>
    <row r="12" spans="1:6" ht="33.75" customHeight="1" x14ac:dyDescent="0.35">
      <c r="A12" s="204"/>
      <c r="B12" s="205"/>
      <c r="C12" s="205"/>
      <c r="D12" s="205"/>
      <c r="E12" s="205"/>
      <c r="F12" s="206"/>
    </row>
    <row r="13" spans="1:6" x14ac:dyDescent="0.35">
      <c r="A13" s="80"/>
      <c r="B13" s="81"/>
      <c r="C13" s="81"/>
      <c r="D13" s="81"/>
      <c r="E13" s="81"/>
      <c r="F13" s="82"/>
    </row>
    <row r="14" spans="1:6" x14ac:dyDescent="0.35">
      <c r="A14" s="83" t="s">
        <v>58</v>
      </c>
      <c r="B14" s="81"/>
      <c r="C14" s="81"/>
      <c r="D14" s="81"/>
      <c r="E14" s="81"/>
      <c r="F14" s="82"/>
    </row>
    <row r="15" spans="1:6" x14ac:dyDescent="0.35">
      <c r="A15" s="84" t="s">
        <v>59</v>
      </c>
      <c r="B15" s="81"/>
      <c r="C15" s="81"/>
      <c r="D15" s="81"/>
      <c r="E15" s="81"/>
      <c r="F15" s="82"/>
    </row>
    <row r="16" spans="1:6" x14ac:dyDescent="0.35">
      <c r="A16" s="120" t="s">
        <v>70</v>
      </c>
      <c r="B16" s="81"/>
      <c r="C16" s="81"/>
      <c r="D16" s="81"/>
      <c r="E16" s="81"/>
      <c r="F16" s="82"/>
    </row>
    <row r="17" spans="1:6" x14ac:dyDescent="0.35">
      <c r="A17" s="80"/>
      <c r="B17" s="81"/>
      <c r="C17" s="81"/>
      <c r="D17" s="81"/>
      <c r="E17" s="81"/>
      <c r="F17" s="82"/>
    </row>
    <row r="18" spans="1:6" x14ac:dyDescent="0.35">
      <c r="A18" s="83" t="s">
        <v>97</v>
      </c>
      <c r="B18" s="81"/>
      <c r="C18" s="81"/>
      <c r="D18" s="81"/>
      <c r="E18" s="81"/>
      <c r="F18" s="82"/>
    </row>
    <row r="19" spans="1:6" x14ac:dyDescent="0.35">
      <c r="A19" s="84" t="s">
        <v>60</v>
      </c>
      <c r="B19" s="81"/>
      <c r="C19" s="81"/>
      <c r="D19" s="81"/>
      <c r="E19" s="81"/>
      <c r="F19" s="82"/>
    </row>
    <row r="20" spans="1:6" x14ac:dyDescent="0.35">
      <c r="A20" s="120" t="s">
        <v>67</v>
      </c>
      <c r="B20" s="81"/>
      <c r="C20" s="81"/>
      <c r="D20" s="81"/>
      <c r="E20" s="81"/>
      <c r="F20" s="82"/>
    </row>
    <row r="21" spans="1:6" x14ac:dyDescent="0.35">
      <c r="A21" s="84"/>
      <c r="B21" s="81"/>
      <c r="C21" s="81"/>
      <c r="D21" s="81"/>
      <c r="E21" s="81"/>
      <c r="F21" s="82"/>
    </row>
    <row r="22" spans="1:6" ht="46.5" customHeight="1" x14ac:dyDescent="0.35">
      <c r="A22" s="204" t="s">
        <v>98</v>
      </c>
      <c r="B22" s="205"/>
      <c r="C22" s="205"/>
      <c r="D22" s="205"/>
      <c r="E22" s="205"/>
      <c r="F22" s="206"/>
    </row>
    <row r="23" spans="1:6" x14ac:dyDescent="0.35">
      <c r="A23" s="80"/>
      <c r="B23" s="81"/>
      <c r="C23" s="81"/>
      <c r="D23" s="81"/>
      <c r="E23" s="81"/>
      <c r="F23" s="82"/>
    </row>
    <row r="24" spans="1:6" x14ac:dyDescent="0.35">
      <c r="A24" s="83" t="s">
        <v>61</v>
      </c>
      <c r="B24" s="81"/>
      <c r="C24" s="81"/>
      <c r="D24" s="81"/>
      <c r="E24" s="81"/>
      <c r="F24" s="82"/>
    </row>
    <row r="25" spans="1:6" x14ac:dyDescent="0.35">
      <c r="A25" s="85" t="s">
        <v>62</v>
      </c>
      <c r="B25" s="81"/>
      <c r="C25" s="81"/>
      <c r="D25" s="81"/>
      <c r="E25" s="81"/>
      <c r="F25" s="82"/>
    </row>
    <row r="26" spans="1:6" x14ac:dyDescent="0.35">
      <c r="A26" s="86" t="s">
        <v>63</v>
      </c>
      <c r="B26" s="90"/>
      <c r="C26" s="207" t="s">
        <v>64</v>
      </c>
      <c r="D26" s="207"/>
      <c r="E26" s="207"/>
      <c r="F26" s="208"/>
    </row>
    <row r="27" spans="1:6" x14ac:dyDescent="0.35">
      <c r="A27" s="121" t="s">
        <v>99</v>
      </c>
      <c r="B27" s="87"/>
      <c r="C27" s="87"/>
      <c r="D27" s="87"/>
      <c r="E27" s="87"/>
      <c r="F27" s="88"/>
    </row>
    <row r="28" spans="1:6" x14ac:dyDescent="0.35">
      <c r="A28" s="86"/>
      <c r="B28" s="87"/>
      <c r="C28" s="87"/>
      <c r="D28" s="87"/>
      <c r="E28" s="87"/>
      <c r="F28" s="88"/>
    </row>
    <row r="29" spans="1:6" x14ac:dyDescent="0.35">
      <c r="A29" s="91" t="s">
        <v>68</v>
      </c>
      <c r="B29" s="92"/>
      <c r="C29" s="92"/>
      <c r="D29" s="92"/>
      <c r="E29" s="92"/>
      <c r="F29" s="89"/>
    </row>
  </sheetData>
  <mergeCells count="6">
    <mergeCell ref="A2:F3"/>
    <mergeCell ref="A5:F6"/>
    <mergeCell ref="A8:F9"/>
    <mergeCell ref="A11:F12"/>
    <mergeCell ref="C26:F26"/>
    <mergeCell ref="A22:F2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55354-0CC0-44AD-A4D4-FE01AFB3C8ED}">
  <dimension ref="A1:F22"/>
  <sheetViews>
    <sheetView topLeftCell="A2" workbookViewId="0">
      <selection activeCell="B15" sqref="B15:F15"/>
    </sheetView>
  </sheetViews>
  <sheetFormatPr baseColWidth="10" defaultColWidth="8.7265625" defaultRowHeight="14.5" x14ac:dyDescent="0.35"/>
  <cols>
    <col min="1" max="1" width="4.26953125" customWidth="1"/>
    <col min="2" max="2" width="22" customWidth="1"/>
    <col min="3" max="3" width="18.26953125" customWidth="1"/>
    <col min="4" max="4" width="29" customWidth="1"/>
    <col min="5" max="5" width="20.26953125" customWidth="1"/>
    <col min="6" max="6" width="17.453125" customWidth="1"/>
  </cols>
  <sheetData>
    <row r="1" spans="1:6" ht="15.5" x14ac:dyDescent="0.35">
      <c r="A1" s="211" t="s">
        <v>114</v>
      </c>
      <c r="B1" s="211"/>
      <c r="C1" s="211"/>
      <c r="D1" s="211"/>
      <c r="E1" s="211"/>
      <c r="F1" s="211"/>
    </row>
    <row r="2" spans="1:6" x14ac:dyDescent="0.35">
      <c r="A2" s="201" t="s">
        <v>115</v>
      </c>
      <c r="B2" s="202"/>
      <c r="C2" s="202"/>
      <c r="D2" s="202"/>
      <c r="E2" s="202"/>
      <c r="F2" s="203"/>
    </row>
    <row r="3" spans="1:6" x14ac:dyDescent="0.35">
      <c r="A3" s="204"/>
      <c r="B3" s="205"/>
      <c r="C3" s="205"/>
      <c r="D3" s="205"/>
      <c r="E3" s="205"/>
      <c r="F3" s="206"/>
    </row>
    <row r="4" spans="1:6" x14ac:dyDescent="0.35">
      <c r="A4" s="122" t="s">
        <v>116</v>
      </c>
      <c r="B4" s="205" t="s">
        <v>117</v>
      </c>
      <c r="C4" s="205"/>
      <c r="D4" s="205"/>
      <c r="E4" s="205"/>
      <c r="F4" s="123"/>
    </row>
    <row r="5" spans="1:6" x14ac:dyDescent="0.35">
      <c r="A5" s="137" t="s">
        <v>118</v>
      </c>
      <c r="B5" s="209" t="s">
        <v>129</v>
      </c>
      <c r="C5" s="209"/>
      <c r="D5" s="209"/>
      <c r="E5" s="209"/>
      <c r="F5" s="210"/>
    </row>
    <row r="6" spans="1:6" x14ac:dyDescent="0.35">
      <c r="A6" s="122" t="s">
        <v>119</v>
      </c>
      <c r="B6" s="209" t="s">
        <v>130</v>
      </c>
      <c r="C6" s="209"/>
      <c r="D6" s="209"/>
      <c r="E6" s="209"/>
      <c r="F6" s="210"/>
    </row>
    <row r="7" spans="1:6" x14ac:dyDescent="0.35">
      <c r="A7" s="137" t="s">
        <v>120</v>
      </c>
      <c r="B7" s="209" t="s">
        <v>121</v>
      </c>
      <c r="C7" s="209"/>
      <c r="D7" s="209"/>
      <c r="E7" s="209"/>
      <c r="F7" s="210"/>
    </row>
    <row r="8" spans="1:6" x14ac:dyDescent="0.35">
      <c r="A8" s="122" t="s">
        <v>122</v>
      </c>
      <c r="B8" s="209" t="s">
        <v>131</v>
      </c>
      <c r="C8" s="209"/>
      <c r="D8" s="209"/>
      <c r="E8" s="209"/>
      <c r="F8" s="210"/>
    </row>
    <row r="9" spans="1:6" x14ac:dyDescent="0.35">
      <c r="A9" s="137" t="s">
        <v>123</v>
      </c>
      <c r="B9" s="209" t="s">
        <v>132</v>
      </c>
      <c r="C9" s="209"/>
      <c r="D9" s="209"/>
      <c r="E9" s="209"/>
      <c r="F9" s="210"/>
    </row>
    <row r="10" spans="1:6" x14ac:dyDescent="0.35">
      <c r="A10" s="122" t="s">
        <v>125</v>
      </c>
      <c r="B10" s="209" t="s">
        <v>124</v>
      </c>
      <c r="C10" s="209"/>
      <c r="D10" s="209"/>
      <c r="E10" s="209"/>
      <c r="F10" s="210"/>
    </row>
    <row r="11" spans="1:6" x14ac:dyDescent="0.35">
      <c r="A11" s="122" t="s">
        <v>133</v>
      </c>
      <c r="B11" s="209" t="s">
        <v>134</v>
      </c>
      <c r="C11" s="209"/>
      <c r="D11" s="209"/>
      <c r="E11" s="209"/>
      <c r="F11" s="210"/>
    </row>
    <row r="12" spans="1:6" x14ac:dyDescent="0.35">
      <c r="A12" s="122" t="s">
        <v>137</v>
      </c>
      <c r="B12" s="209" t="s">
        <v>135</v>
      </c>
      <c r="C12" s="209"/>
      <c r="D12" s="209"/>
      <c r="E12" s="209"/>
      <c r="F12" s="210"/>
    </row>
    <row r="13" spans="1:6" x14ac:dyDescent="0.35">
      <c r="A13" s="122" t="s">
        <v>138</v>
      </c>
      <c r="B13" s="209" t="s">
        <v>136</v>
      </c>
      <c r="C13" s="209"/>
      <c r="D13" s="209"/>
      <c r="E13" s="209"/>
      <c r="F13" s="210"/>
    </row>
    <row r="14" spans="1:6" x14ac:dyDescent="0.35">
      <c r="A14" s="137" t="s">
        <v>139</v>
      </c>
      <c r="B14" s="209" t="s">
        <v>126</v>
      </c>
      <c r="C14" s="209"/>
      <c r="D14" s="209"/>
      <c r="E14" s="209"/>
      <c r="F14" s="210"/>
    </row>
    <row r="15" spans="1:6" x14ac:dyDescent="0.35">
      <c r="A15" s="80" t="s">
        <v>140</v>
      </c>
      <c r="B15" s="209" t="s">
        <v>176</v>
      </c>
      <c r="C15" s="209"/>
      <c r="D15" s="209"/>
      <c r="E15" s="209"/>
      <c r="F15" s="210"/>
    </row>
    <row r="16" spans="1:6" x14ac:dyDescent="0.35">
      <c r="A16" s="137"/>
      <c r="B16" s="138"/>
      <c r="C16" s="138"/>
      <c r="D16" s="138"/>
      <c r="E16" s="138"/>
      <c r="F16" s="139"/>
    </row>
    <row r="17" spans="1:6" x14ac:dyDescent="0.35">
      <c r="A17" s="212" t="s">
        <v>127</v>
      </c>
      <c r="B17" s="209"/>
      <c r="C17" s="209"/>
      <c r="D17" s="209"/>
      <c r="E17" s="209"/>
      <c r="F17" s="210"/>
    </row>
    <row r="18" spans="1:6" x14ac:dyDescent="0.35">
      <c r="A18" s="80"/>
      <c r="B18" s="209"/>
      <c r="C18" s="209"/>
      <c r="D18" s="209"/>
      <c r="E18" s="209"/>
      <c r="F18" s="210"/>
    </row>
    <row r="19" spans="1:6" x14ac:dyDescent="0.35">
      <c r="A19" s="137" t="s">
        <v>116</v>
      </c>
      <c r="B19" s="209" t="s">
        <v>128</v>
      </c>
      <c r="C19" s="209"/>
      <c r="D19" s="209"/>
      <c r="E19" s="209"/>
      <c r="F19" s="210"/>
    </row>
    <row r="20" spans="1:6" x14ac:dyDescent="0.35">
      <c r="A20" s="137" t="s">
        <v>118</v>
      </c>
      <c r="B20" s="209" t="s">
        <v>141</v>
      </c>
      <c r="C20" s="209"/>
      <c r="D20" s="209"/>
      <c r="E20" s="209"/>
      <c r="F20" s="210"/>
    </row>
    <row r="21" spans="1:6" x14ac:dyDescent="0.35">
      <c r="A21" s="137" t="s">
        <v>119</v>
      </c>
      <c r="B21" s="209" t="s">
        <v>241</v>
      </c>
      <c r="C21" s="209"/>
      <c r="D21" s="209"/>
      <c r="E21" s="209"/>
      <c r="F21" s="210"/>
    </row>
    <row r="22" spans="1:6" x14ac:dyDescent="0.35">
      <c r="A22" s="140"/>
      <c r="B22" s="213"/>
      <c r="C22" s="213"/>
      <c r="D22" s="213"/>
      <c r="E22" s="213"/>
      <c r="F22" s="214"/>
    </row>
  </sheetData>
  <mergeCells count="20">
    <mergeCell ref="B22:F22"/>
    <mergeCell ref="B9:F9"/>
    <mergeCell ref="B11:F11"/>
    <mergeCell ref="B12:F12"/>
    <mergeCell ref="B13:F13"/>
    <mergeCell ref="B15:F15"/>
    <mergeCell ref="B19:F19"/>
    <mergeCell ref="B7:F7"/>
    <mergeCell ref="B21:F21"/>
    <mergeCell ref="A1:F1"/>
    <mergeCell ref="A2:F3"/>
    <mergeCell ref="B4:E4"/>
    <mergeCell ref="B5:F5"/>
    <mergeCell ref="B6:F6"/>
    <mergeCell ref="B8:F8"/>
    <mergeCell ref="B10:F10"/>
    <mergeCell ref="B14:F14"/>
    <mergeCell ref="A17:F17"/>
    <mergeCell ref="B18:F18"/>
    <mergeCell ref="B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
  <sheetViews>
    <sheetView workbookViewId="0">
      <selection activeCell="F31" sqref="F31"/>
    </sheetView>
  </sheetViews>
  <sheetFormatPr baseColWidth="10" defaultColWidth="8.7265625" defaultRowHeight="14.5" x14ac:dyDescent="0.35"/>
  <cols>
    <col min="1" max="1" width="45.26953125" bestFit="1" customWidth="1"/>
    <col min="4" max="4" width="16.7265625" style="150" bestFit="1" customWidth="1"/>
    <col min="5" max="5" width="15.81640625" style="150" customWidth="1"/>
    <col min="6" max="6" width="54" customWidth="1"/>
  </cols>
  <sheetData>
    <row r="1" spans="1:6" ht="15" thickBot="1" x14ac:dyDescent="0.4">
      <c r="D1" s="161"/>
    </row>
    <row r="2" spans="1:6" ht="15" thickBot="1" x14ac:dyDescent="0.4">
      <c r="A2" s="18" t="s">
        <v>0</v>
      </c>
      <c r="B2" s="17" t="s">
        <v>1</v>
      </c>
      <c r="C2" s="17" t="s">
        <v>2</v>
      </c>
      <c r="D2" s="162" t="s">
        <v>11</v>
      </c>
      <c r="E2" s="151" t="s">
        <v>252</v>
      </c>
      <c r="F2" s="20" t="s">
        <v>5</v>
      </c>
    </row>
    <row r="3" spans="1:6" x14ac:dyDescent="0.35">
      <c r="A3" s="63" t="s">
        <v>44</v>
      </c>
      <c r="B3" s="59"/>
      <c r="C3" s="59"/>
      <c r="D3" s="163" t="s">
        <v>14</v>
      </c>
      <c r="E3" s="152"/>
      <c r="F3" s="60"/>
    </row>
    <row r="4" spans="1:6" ht="72.5" x14ac:dyDescent="0.35">
      <c r="A4" s="2" t="s">
        <v>102</v>
      </c>
      <c r="B4" s="3" t="s">
        <v>6</v>
      </c>
      <c r="C4" s="3">
        <v>1</v>
      </c>
      <c r="D4" s="164"/>
      <c r="E4" s="130">
        <f>C4*D4</f>
        <v>0</v>
      </c>
      <c r="F4" s="234" t="s">
        <v>253</v>
      </c>
    </row>
    <row r="5" spans="1:6" ht="43.5" x14ac:dyDescent="0.35">
      <c r="A5" s="2" t="s">
        <v>45</v>
      </c>
      <c r="B5" s="3" t="s">
        <v>6</v>
      </c>
      <c r="C5" s="3">
        <v>1</v>
      </c>
      <c r="D5" s="164"/>
      <c r="E5" s="130">
        <f t="shared" ref="E5:E7" si="0">C5*D5</f>
        <v>0</v>
      </c>
      <c r="F5" s="6" t="s">
        <v>46</v>
      </c>
    </row>
    <row r="6" spans="1:6" ht="101.5" x14ac:dyDescent="0.35">
      <c r="A6" s="2" t="s">
        <v>82</v>
      </c>
      <c r="B6" s="3" t="s">
        <v>6</v>
      </c>
      <c r="C6" s="3">
        <v>1</v>
      </c>
      <c r="D6" s="164"/>
      <c r="E6" s="130">
        <f t="shared" si="0"/>
        <v>0</v>
      </c>
      <c r="F6" s="2" t="s">
        <v>83</v>
      </c>
    </row>
    <row r="7" spans="1:6" ht="29.5" thickBot="1" x14ac:dyDescent="0.4">
      <c r="A7" s="2" t="s">
        <v>42</v>
      </c>
      <c r="B7" s="3" t="s">
        <v>6</v>
      </c>
      <c r="C7" s="3">
        <v>1</v>
      </c>
      <c r="D7" s="164"/>
      <c r="E7" s="130">
        <f t="shared" si="0"/>
        <v>0</v>
      </c>
      <c r="F7" s="6" t="s">
        <v>43</v>
      </c>
    </row>
    <row r="8" spans="1:6" ht="15" thickBot="1" x14ac:dyDescent="0.4">
      <c r="A8" s="78" t="s">
        <v>103</v>
      </c>
      <c r="B8" s="136"/>
      <c r="C8" s="136"/>
      <c r="D8" s="125"/>
      <c r="E8" s="126"/>
      <c r="F8" s="16"/>
    </row>
    <row r="9" spans="1:6" ht="29" x14ac:dyDescent="0.35">
      <c r="A9" s="64" t="s">
        <v>104</v>
      </c>
      <c r="B9" s="21" t="s">
        <v>6</v>
      </c>
      <c r="C9" s="23">
        <v>1</v>
      </c>
      <c r="D9" s="127"/>
      <c r="E9" s="128">
        <f>D9*C9</f>
        <v>0</v>
      </c>
      <c r="F9" s="65" t="s">
        <v>105</v>
      </c>
    </row>
    <row r="10" spans="1:6" x14ac:dyDescent="0.35">
      <c r="A10" s="2" t="s">
        <v>106</v>
      </c>
      <c r="B10" s="3" t="s">
        <v>3</v>
      </c>
      <c r="C10" s="22">
        <v>1</v>
      </c>
      <c r="D10" s="129"/>
      <c r="E10" s="130">
        <f t="shared" ref="E10:E17" si="1">D10*C10</f>
        <v>0</v>
      </c>
      <c r="F10" s="6" t="s">
        <v>107</v>
      </c>
    </row>
    <row r="11" spans="1:6" s="1" customFormat="1" ht="43.5" x14ac:dyDescent="0.35">
      <c r="A11" s="189" t="s">
        <v>108</v>
      </c>
      <c r="B11" s="224" t="s">
        <v>6</v>
      </c>
      <c r="C11" s="225"/>
      <c r="D11" s="225"/>
      <c r="E11" s="226"/>
      <c r="F11" s="235" t="s">
        <v>242</v>
      </c>
    </row>
    <row r="12" spans="1:6" x14ac:dyDescent="0.35">
      <c r="A12" s="2" t="s">
        <v>109</v>
      </c>
      <c r="B12" s="3" t="s">
        <v>6</v>
      </c>
      <c r="C12" s="22">
        <v>1</v>
      </c>
      <c r="D12" s="129"/>
      <c r="E12" s="130">
        <f t="shared" si="1"/>
        <v>0</v>
      </c>
      <c r="F12" s="6"/>
    </row>
    <row r="13" spans="1:6" x14ac:dyDescent="0.35">
      <c r="A13" s="2" t="s">
        <v>110</v>
      </c>
      <c r="B13" s="3" t="s">
        <v>6</v>
      </c>
      <c r="C13" s="22">
        <v>1</v>
      </c>
      <c r="D13" s="129"/>
      <c r="E13" s="130">
        <f t="shared" si="1"/>
        <v>0</v>
      </c>
      <c r="F13" s="6"/>
    </row>
    <row r="14" spans="1:6" x14ac:dyDescent="0.35">
      <c r="A14" s="2" t="s">
        <v>111</v>
      </c>
      <c r="B14" s="3" t="s">
        <v>6</v>
      </c>
      <c r="C14" s="22">
        <v>1</v>
      </c>
      <c r="D14" s="129"/>
      <c r="E14" s="130">
        <f t="shared" si="1"/>
        <v>0</v>
      </c>
      <c r="F14" s="6"/>
    </row>
    <row r="15" spans="1:6" x14ac:dyDescent="0.35">
      <c r="A15" s="2" t="s">
        <v>112</v>
      </c>
      <c r="B15" s="3" t="s">
        <v>6</v>
      </c>
      <c r="C15" s="22">
        <v>1</v>
      </c>
      <c r="D15" s="129"/>
      <c r="E15" s="130">
        <f t="shared" si="1"/>
        <v>0</v>
      </c>
      <c r="F15" s="6"/>
    </row>
    <row r="16" spans="1:6" s="1" customFormat="1" x14ac:dyDescent="0.35">
      <c r="A16" s="2" t="s">
        <v>113</v>
      </c>
      <c r="B16" s="3" t="s">
        <v>6</v>
      </c>
      <c r="C16" s="22">
        <v>1</v>
      </c>
      <c r="D16" s="129"/>
      <c r="E16" s="130">
        <f t="shared" si="1"/>
        <v>0</v>
      </c>
      <c r="F16" s="6"/>
    </row>
    <row r="17" spans="1:6" x14ac:dyDescent="0.35">
      <c r="A17" s="4" t="s">
        <v>16</v>
      </c>
      <c r="B17" s="3" t="s">
        <v>6</v>
      </c>
      <c r="C17" s="22">
        <v>1</v>
      </c>
      <c r="D17" s="129"/>
      <c r="E17" s="130">
        <f t="shared" si="1"/>
        <v>0</v>
      </c>
      <c r="F17" s="6"/>
    </row>
    <row r="18" spans="1:6" ht="15" thickBot="1" x14ac:dyDescent="0.4">
      <c r="A18" s="131"/>
      <c r="B18" s="39"/>
      <c r="C18" s="132"/>
      <c r="D18" s="133"/>
      <c r="E18" s="134"/>
      <c r="F18" s="135"/>
    </row>
    <row r="19" spans="1:6" ht="15" thickBot="1" x14ac:dyDescent="0.4">
      <c r="A19" s="66" t="s">
        <v>47</v>
      </c>
      <c r="B19" s="14"/>
      <c r="C19" s="14"/>
      <c r="D19" s="165"/>
      <c r="E19" s="153"/>
      <c r="F19" s="61"/>
    </row>
    <row r="20" spans="1:6" ht="72.5" x14ac:dyDescent="0.35">
      <c r="A20" s="64" t="s">
        <v>48</v>
      </c>
      <c r="B20" s="21" t="s">
        <v>6</v>
      </c>
      <c r="C20" s="21">
        <v>1</v>
      </c>
      <c r="D20" s="166"/>
      <c r="E20" s="130">
        <f>C20*D20</f>
        <v>0</v>
      </c>
      <c r="F20" s="235" t="s">
        <v>249</v>
      </c>
    </row>
    <row r="21" spans="1:6" ht="15" thickBot="1" x14ac:dyDescent="0.4">
      <c r="A21" s="52"/>
      <c r="B21" s="53"/>
      <c r="C21" s="53"/>
      <c r="D21" s="167"/>
      <c r="E21" s="154"/>
      <c r="F21" s="62"/>
    </row>
    <row r="22" spans="1:6" ht="15" thickBot="1" x14ac:dyDescent="0.4">
      <c r="A22" s="215" t="s">
        <v>77</v>
      </c>
      <c r="B22" s="216"/>
      <c r="C22" s="217"/>
      <c r="D22" s="168"/>
      <c r="E22" s="155"/>
      <c r="F22" s="16"/>
    </row>
    <row r="23" spans="1:6" s="1" customFormat="1" ht="101.5" x14ac:dyDescent="0.35">
      <c r="A23" s="51" t="s">
        <v>243</v>
      </c>
      <c r="B23" s="43" t="s">
        <v>3</v>
      </c>
      <c r="C23" s="43">
        <v>1</v>
      </c>
      <c r="D23" s="169"/>
      <c r="E23" s="156">
        <f t="shared" ref="E23:E28" si="2">D23*C23</f>
        <v>0</v>
      </c>
      <c r="F23" s="236" t="s">
        <v>254</v>
      </c>
    </row>
    <row r="24" spans="1:6" ht="43.5" x14ac:dyDescent="0.35">
      <c r="A24" s="46" t="s">
        <v>201</v>
      </c>
      <c r="B24" s="3" t="s">
        <v>6</v>
      </c>
      <c r="C24" s="3">
        <v>1</v>
      </c>
      <c r="D24" s="129"/>
      <c r="E24" s="130">
        <f t="shared" si="2"/>
        <v>0</v>
      </c>
      <c r="F24" s="47" t="s">
        <v>95</v>
      </c>
    </row>
    <row r="25" spans="1:6" ht="58" x14ac:dyDescent="0.35">
      <c r="A25" s="46" t="s">
        <v>202</v>
      </c>
      <c r="B25" s="3" t="s">
        <v>6</v>
      </c>
      <c r="C25" s="3">
        <v>1</v>
      </c>
      <c r="D25" s="129"/>
      <c r="E25" s="130">
        <f t="shared" si="2"/>
        <v>0</v>
      </c>
      <c r="F25" s="47" t="s">
        <v>52</v>
      </c>
    </row>
    <row r="26" spans="1:6" x14ac:dyDescent="0.35">
      <c r="A26" s="2" t="s">
        <v>203</v>
      </c>
      <c r="B26" s="3" t="s">
        <v>6</v>
      </c>
      <c r="C26" s="3">
        <v>1</v>
      </c>
      <c r="D26" s="129"/>
      <c r="E26" s="130">
        <f t="shared" si="2"/>
        <v>0</v>
      </c>
      <c r="F26" s="2" t="s">
        <v>204</v>
      </c>
    </row>
    <row r="27" spans="1:6" s="1" customFormat="1" x14ac:dyDescent="0.35">
      <c r="A27" s="46" t="s">
        <v>53</v>
      </c>
      <c r="B27" s="3" t="s">
        <v>3</v>
      </c>
      <c r="C27" s="3">
        <v>1</v>
      </c>
      <c r="D27" s="129"/>
      <c r="E27" s="130">
        <f t="shared" si="2"/>
        <v>0</v>
      </c>
      <c r="F27" s="47" t="s">
        <v>20</v>
      </c>
    </row>
    <row r="28" spans="1:6" ht="43.5" x14ac:dyDescent="0.35">
      <c r="A28" s="44" t="s">
        <v>21</v>
      </c>
      <c r="B28" s="3" t="s">
        <v>6</v>
      </c>
      <c r="C28" s="3">
        <v>1</v>
      </c>
      <c r="D28" s="129"/>
      <c r="E28" s="130">
        <f t="shared" si="2"/>
        <v>0</v>
      </c>
      <c r="F28" s="45" t="s">
        <v>205</v>
      </c>
    </row>
    <row r="29" spans="1:6" ht="15" thickBot="1" x14ac:dyDescent="0.4">
      <c r="A29" s="52"/>
      <c r="B29" s="53"/>
      <c r="C29" s="53"/>
      <c r="D29" s="170"/>
      <c r="E29" s="157"/>
      <c r="F29" s="54"/>
    </row>
    <row r="30" spans="1:6" ht="15" thickBot="1" x14ac:dyDescent="0.4">
      <c r="A30" s="222" t="s">
        <v>78</v>
      </c>
      <c r="B30" s="223"/>
      <c r="C30" s="223"/>
      <c r="D30" s="168"/>
      <c r="E30" s="155"/>
      <c r="F30" s="16"/>
    </row>
    <row r="31" spans="1:6" s="1" customFormat="1" ht="116" x14ac:dyDescent="0.35">
      <c r="A31" s="51" t="s">
        <v>244</v>
      </c>
      <c r="B31" s="43" t="s">
        <v>3</v>
      </c>
      <c r="C31" s="43">
        <v>2</v>
      </c>
      <c r="D31" s="169"/>
      <c r="E31" s="156">
        <f>D31*C31</f>
        <v>0</v>
      </c>
      <c r="F31" s="237" t="s">
        <v>255</v>
      </c>
    </row>
    <row r="32" spans="1:6" ht="43.5" x14ac:dyDescent="0.35">
      <c r="A32" s="46" t="s">
        <v>206</v>
      </c>
      <c r="B32" s="3" t="s">
        <v>6</v>
      </c>
      <c r="C32" s="3">
        <v>1</v>
      </c>
      <c r="D32" s="129"/>
      <c r="E32" s="130">
        <f>D32*C32</f>
        <v>0</v>
      </c>
      <c r="F32" s="47" t="s">
        <v>207</v>
      </c>
    </row>
    <row r="33" spans="1:6" ht="58" x14ac:dyDescent="0.35">
      <c r="A33" s="46" t="s">
        <v>208</v>
      </c>
      <c r="B33" s="3" t="s">
        <v>6</v>
      </c>
      <c r="C33" s="3">
        <v>1</v>
      </c>
      <c r="D33" s="129"/>
      <c r="E33" s="130">
        <f>D33*C33</f>
        <v>0</v>
      </c>
      <c r="F33" s="47" t="s">
        <v>76</v>
      </c>
    </row>
    <row r="34" spans="1:6" x14ac:dyDescent="0.35">
      <c r="A34" s="2" t="s">
        <v>209</v>
      </c>
      <c r="B34" s="3" t="s">
        <v>6</v>
      </c>
      <c r="C34" s="3">
        <v>1</v>
      </c>
      <c r="D34" s="129"/>
      <c r="E34" s="130">
        <f>D34*C34</f>
        <v>0</v>
      </c>
      <c r="F34" s="2" t="s">
        <v>210</v>
      </c>
    </row>
    <row r="35" spans="1:6" s="1" customFormat="1" x14ac:dyDescent="0.35">
      <c r="A35" s="46" t="s">
        <v>53</v>
      </c>
      <c r="B35" s="3" t="s">
        <v>3</v>
      </c>
      <c r="C35" s="3">
        <v>1</v>
      </c>
      <c r="D35" s="129"/>
      <c r="E35" s="130">
        <f>D35*C35</f>
        <v>0</v>
      </c>
      <c r="F35" s="47" t="s">
        <v>20</v>
      </c>
    </row>
    <row r="36" spans="1:6" s="1" customFormat="1" x14ac:dyDescent="0.35">
      <c r="A36" s="46"/>
      <c r="B36" s="3"/>
      <c r="C36" s="3"/>
      <c r="D36" s="129"/>
      <c r="E36" s="130"/>
      <c r="F36" s="47"/>
    </row>
    <row r="37" spans="1:6" s="1" customFormat="1" ht="15" thickBot="1" x14ac:dyDescent="0.4">
      <c r="A37" s="48" t="s">
        <v>8</v>
      </c>
      <c r="B37" s="49" t="s">
        <v>6</v>
      </c>
      <c r="C37" s="49">
        <v>1</v>
      </c>
      <c r="D37" s="171"/>
      <c r="E37" s="159">
        <f t="shared" ref="E37" si="3">D37*C37</f>
        <v>0</v>
      </c>
      <c r="F37" s="50"/>
    </row>
    <row r="38" spans="1:6" ht="21" x14ac:dyDescent="0.35">
      <c r="A38" s="40" t="s">
        <v>31</v>
      </c>
      <c r="B38" s="41"/>
      <c r="C38" s="41"/>
      <c r="D38" s="172"/>
      <c r="E38" s="42">
        <f>SUM(E4:E37)</f>
        <v>0</v>
      </c>
      <c r="F38" s="41"/>
    </row>
    <row r="39" spans="1:6" ht="21" x14ac:dyDescent="0.35">
      <c r="A39" s="30" t="s">
        <v>18</v>
      </c>
      <c r="B39" s="3"/>
      <c r="C39" s="3"/>
      <c r="D39" s="160"/>
      <c r="E39" s="160"/>
      <c r="F39" s="6"/>
    </row>
    <row r="40" spans="1:6" x14ac:dyDescent="0.35">
      <c r="A40" s="218" t="s">
        <v>7</v>
      </c>
      <c r="B40" s="218"/>
      <c r="C40" s="218"/>
      <c r="D40" s="218"/>
      <c r="E40" s="218"/>
      <c r="F40" s="218"/>
    </row>
    <row r="41" spans="1:6" x14ac:dyDescent="0.35">
      <c r="A41" s="219" t="s">
        <v>22</v>
      </c>
      <c r="B41" s="220"/>
      <c r="C41" s="220"/>
      <c r="D41" s="220"/>
      <c r="E41" s="220"/>
      <c r="F41" s="221"/>
    </row>
  </sheetData>
  <mergeCells count="5">
    <mergeCell ref="A22:C22"/>
    <mergeCell ref="A40:F40"/>
    <mergeCell ref="A41:F41"/>
    <mergeCell ref="A30:C30"/>
    <mergeCell ref="B11:E11"/>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topLeftCell="B1" zoomScale="90" zoomScaleNormal="90" workbookViewId="0">
      <selection activeCell="H3" sqref="H3"/>
    </sheetView>
  </sheetViews>
  <sheetFormatPr baseColWidth="10" defaultColWidth="8.7265625" defaultRowHeight="14.5" x14ac:dyDescent="0.35"/>
  <cols>
    <col min="1" max="1" width="52" bestFit="1" customWidth="1"/>
    <col min="2" max="2" width="4.81640625" bestFit="1" customWidth="1"/>
    <col min="3" max="3" width="9.1796875" style="179"/>
    <col min="4" max="4" width="12" style="179" bestFit="1" customWidth="1"/>
    <col min="5" max="5" width="12" style="179" customWidth="1"/>
    <col min="6" max="6" width="16.7265625" style="150" bestFit="1" customWidth="1"/>
    <col min="7" max="7" width="14.453125" style="150" customWidth="1"/>
    <col min="8" max="8" width="85" bestFit="1" customWidth="1"/>
  </cols>
  <sheetData>
    <row r="1" spans="1:8" ht="15" thickBot="1" x14ac:dyDescent="0.4">
      <c r="A1" s="18" t="s">
        <v>0</v>
      </c>
      <c r="B1" s="17" t="s">
        <v>1</v>
      </c>
      <c r="C1" s="55" t="s">
        <v>2</v>
      </c>
      <c r="D1" s="55" t="s">
        <v>9</v>
      </c>
      <c r="E1" s="55" t="s">
        <v>10</v>
      </c>
      <c r="F1" s="162" t="s">
        <v>11</v>
      </c>
      <c r="G1" s="151" t="s">
        <v>12</v>
      </c>
      <c r="H1" s="20" t="s">
        <v>5</v>
      </c>
    </row>
    <row r="2" spans="1:8" ht="15" thickBot="1" x14ac:dyDescent="0.4">
      <c r="A2" s="18" t="s">
        <v>217</v>
      </c>
      <c r="B2" s="136"/>
      <c r="C2" s="177"/>
      <c r="D2" s="55"/>
      <c r="E2" s="55"/>
      <c r="F2" s="175" t="s">
        <v>14</v>
      </c>
      <c r="G2" s="155"/>
      <c r="H2" s="16"/>
    </row>
    <row r="3" spans="1:8" x14ac:dyDescent="0.35">
      <c r="A3" s="11" t="s">
        <v>177</v>
      </c>
      <c r="B3" s="21" t="s">
        <v>4</v>
      </c>
      <c r="C3" s="23">
        <v>1470</v>
      </c>
      <c r="D3" s="23">
        <v>12</v>
      </c>
      <c r="E3" s="23">
        <f t="shared" ref="E3:E11" si="0">C3+D3</f>
        <v>1482</v>
      </c>
      <c r="F3" s="227" t="e">
        <f>#REF!*E3</f>
        <v>#REF!</v>
      </c>
      <c r="G3" s="228"/>
      <c r="H3" s="235" t="s">
        <v>245</v>
      </c>
    </row>
    <row r="4" spans="1:8" x14ac:dyDescent="0.35">
      <c r="A4" s="4" t="s">
        <v>178</v>
      </c>
      <c r="B4" s="3" t="s">
        <v>3</v>
      </c>
      <c r="C4" s="22">
        <v>3</v>
      </c>
      <c r="D4" s="22">
        <v>0</v>
      </c>
      <c r="E4" s="22">
        <f t="shared" si="0"/>
        <v>3</v>
      </c>
      <c r="F4" s="129"/>
      <c r="G4" s="130">
        <f t="shared" ref="G4:G11" si="1">F4*E4</f>
        <v>0</v>
      </c>
      <c r="H4" s="6" t="s">
        <v>180</v>
      </c>
    </row>
    <row r="5" spans="1:8" x14ac:dyDescent="0.35">
      <c r="A5" s="4" t="s">
        <v>179</v>
      </c>
      <c r="B5" s="3" t="s">
        <v>3</v>
      </c>
      <c r="C5" s="22">
        <v>9</v>
      </c>
      <c r="D5" s="22">
        <v>1</v>
      </c>
      <c r="E5" s="22">
        <f t="shared" si="0"/>
        <v>10</v>
      </c>
      <c r="F5" s="129"/>
      <c r="G5" s="130">
        <f t="shared" si="1"/>
        <v>0</v>
      </c>
      <c r="H5" s="6" t="s">
        <v>183</v>
      </c>
    </row>
    <row r="6" spans="1:8" ht="43.5" x14ac:dyDescent="0.35">
      <c r="A6" s="4" t="s">
        <v>181</v>
      </c>
      <c r="B6" s="3" t="s">
        <v>3</v>
      </c>
      <c r="C6" s="22">
        <v>4</v>
      </c>
      <c r="D6" s="22">
        <v>0</v>
      </c>
      <c r="E6" s="22">
        <f t="shared" si="0"/>
        <v>4</v>
      </c>
      <c r="F6" s="129"/>
      <c r="G6" s="130">
        <f t="shared" si="1"/>
        <v>0</v>
      </c>
      <c r="H6" s="6" t="s">
        <v>32</v>
      </c>
    </row>
    <row r="7" spans="1:8" ht="29" x14ac:dyDescent="0.35">
      <c r="A7" s="4" t="s">
        <v>182</v>
      </c>
      <c r="B7" s="3" t="s">
        <v>3</v>
      </c>
      <c r="C7" s="22">
        <v>4</v>
      </c>
      <c r="D7" s="22">
        <v>0</v>
      </c>
      <c r="E7" s="22">
        <f t="shared" si="0"/>
        <v>4</v>
      </c>
      <c r="F7" s="129"/>
      <c r="G7" s="130">
        <f t="shared" si="1"/>
        <v>0</v>
      </c>
      <c r="H7" s="6" t="s">
        <v>184</v>
      </c>
    </row>
    <row r="8" spans="1:8" ht="29" x14ac:dyDescent="0.35">
      <c r="A8" s="4" t="s">
        <v>50</v>
      </c>
      <c r="B8" s="3" t="s">
        <v>3</v>
      </c>
      <c r="C8" s="22">
        <v>5</v>
      </c>
      <c r="D8" s="22">
        <v>0</v>
      </c>
      <c r="E8" s="22">
        <f t="shared" si="0"/>
        <v>5</v>
      </c>
      <c r="F8" s="129"/>
      <c r="G8" s="130">
        <f t="shared" si="1"/>
        <v>0</v>
      </c>
      <c r="H8" s="6" t="s">
        <v>185</v>
      </c>
    </row>
    <row r="9" spans="1:8" x14ac:dyDescent="0.35">
      <c r="A9" s="13" t="s">
        <v>186</v>
      </c>
      <c r="B9" s="3" t="s">
        <v>3</v>
      </c>
      <c r="C9" s="147">
        <v>5</v>
      </c>
      <c r="D9" s="147">
        <v>0</v>
      </c>
      <c r="E9" s="22">
        <f t="shared" si="0"/>
        <v>5</v>
      </c>
      <c r="F9" s="133"/>
      <c r="G9" s="130">
        <f t="shared" si="1"/>
        <v>0</v>
      </c>
      <c r="H9" s="7"/>
    </row>
    <row r="10" spans="1:8" ht="43.5" x14ac:dyDescent="0.35">
      <c r="A10" s="4" t="s">
        <v>49</v>
      </c>
      <c r="B10" s="3" t="s">
        <v>3</v>
      </c>
      <c r="C10" s="22">
        <v>8</v>
      </c>
      <c r="D10" s="22">
        <v>0</v>
      </c>
      <c r="E10" s="22">
        <f>C10+D10</f>
        <v>8</v>
      </c>
      <c r="F10" s="129"/>
      <c r="G10" s="130">
        <f t="shared" si="1"/>
        <v>0</v>
      </c>
      <c r="H10" s="6" t="s">
        <v>211</v>
      </c>
    </row>
    <row r="11" spans="1:8" x14ac:dyDescent="0.35">
      <c r="A11" s="4" t="s">
        <v>51</v>
      </c>
      <c r="B11" s="3" t="s">
        <v>3</v>
      </c>
      <c r="C11" s="22">
        <v>5</v>
      </c>
      <c r="D11" s="22">
        <v>0</v>
      </c>
      <c r="E11" s="22">
        <f t="shared" si="0"/>
        <v>5</v>
      </c>
      <c r="F11" s="129"/>
      <c r="G11" s="130">
        <f t="shared" si="1"/>
        <v>0</v>
      </c>
      <c r="H11" s="5" t="s">
        <v>79</v>
      </c>
    </row>
    <row r="12" spans="1:8" ht="15" thickBot="1" x14ac:dyDescent="0.4">
      <c r="A12" s="13"/>
      <c r="B12" s="12"/>
      <c r="C12" s="147"/>
      <c r="D12" s="147"/>
      <c r="E12" s="147"/>
      <c r="F12" s="133"/>
      <c r="G12" s="158"/>
      <c r="H12" s="7"/>
    </row>
    <row r="13" spans="1:8" ht="15" thickBot="1" x14ac:dyDescent="0.4">
      <c r="A13" s="119" t="s">
        <v>80</v>
      </c>
      <c r="B13" s="14"/>
      <c r="C13" s="73"/>
      <c r="D13" s="73"/>
      <c r="E13" s="73"/>
      <c r="F13" s="176"/>
      <c r="G13" s="173"/>
      <c r="H13" s="16"/>
    </row>
    <row r="14" spans="1:8" x14ac:dyDescent="0.35">
      <c r="A14" s="197" t="s">
        <v>212</v>
      </c>
      <c r="B14" s="198" t="s">
        <v>4</v>
      </c>
      <c r="C14" s="193">
        <v>650</v>
      </c>
      <c r="D14" s="193">
        <v>50</v>
      </c>
      <c r="E14" s="193">
        <f t="shared" ref="E14:E18" si="2">C14+D14</f>
        <v>700</v>
      </c>
      <c r="F14" s="200"/>
      <c r="G14" s="200">
        <f t="shared" ref="G14:G20" si="3">F14*E14</f>
        <v>0</v>
      </c>
      <c r="H14" s="235" t="s">
        <v>251</v>
      </c>
    </row>
    <row r="15" spans="1:8" x14ac:dyDescent="0.35">
      <c r="A15" s="4" t="s">
        <v>191</v>
      </c>
      <c r="B15" s="3" t="s">
        <v>3</v>
      </c>
      <c r="C15" s="22">
        <v>4</v>
      </c>
      <c r="D15" s="22">
        <v>1</v>
      </c>
      <c r="E15" s="22">
        <f t="shared" si="2"/>
        <v>5</v>
      </c>
      <c r="F15" s="129"/>
      <c r="G15" s="130">
        <f t="shared" si="3"/>
        <v>0</v>
      </c>
      <c r="H15" s="6" t="s">
        <v>187</v>
      </c>
    </row>
    <row r="16" spans="1:8" ht="43.5" x14ac:dyDescent="0.35">
      <c r="A16" s="4" t="s">
        <v>213</v>
      </c>
      <c r="B16" s="3" t="s">
        <v>3</v>
      </c>
      <c r="C16" s="22">
        <v>1</v>
      </c>
      <c r="D16" s="22">
        <v>0</v>
      </c>
      <c r="E16" s="22">
        <f t="shared" si="2"/>
        <v>1</v>
      </c>
      <c r="F16" s="129"/>
      <c r="G16" s="130">
        <f t="shared" si="3"/>
        <v>0</v>
      </c>
      <c r="H16" s="6" t="s">
        <v>32</v>
      </c>
    </row>
    <row r="17" spans="1:8" x14ac:dyDescent="0.35">
      <c r="A17" s="4" t="s">
        <v>50</v>
      </c>
      <c r="B17" s="3" t="s">
        <v>3</v>
      </c>
      <c r="C17" s="22">
        <v>1</v>
      </c>
      <c r="D17" s="22">
        <v>0</v>
      </c>
      <c r="E17" s="22">
        <f t="shared" si="2"/>
        <v>1</v>
      </c>
      <c r="F17" s="129"/>
      <c r="G17" s="130">
        <f t="shared" si="3"/>
        <v>0</v>
      </c>
      <c r="H17" s="114" t="s">
        <v>214</v>
      </c>
    </row>
    <row r="18" spans="1:8" x14ac:dyDescent="0.35">
      <c r="A18" s="13" t="s">
        <v>215</v>
      </c>
      <c r="B18" s="3" t="s">
        <v>3</v>
      </c>
      <c r="C18" s="147">
        <v>1</v>
      </c>
      <c r="D18" s="147">
        <v>0</v>
      </c>
      <c r="E18" s="22">
        <f t="shared" si="2"/>
        <v>1</v>
      </c>
      <c r="F18" s="133"/>
      <c r="G18" s="130">
        <f t="shared" si="3"/>
        <v>0</v>
      </c>
      <c r="H18" s="7"/>
    </row>
    <row r="19" spans="1:8" x14ac:dyDescent="0.35">
      <c r="A19" s="4" t="s">
        <v>51</v>
      </c>
      <c r="B19" s="3" t="s">
        <v>3</v>
      </c>
      <c r="C19" s="22">
        <v>1</v>
      </c>
      <c r="D19" s="22">
        <v>0</v>
      </c>
      <c r="E19" s="22">
        <f t="shared" ref="E19" si="4">C19+D19</f>
        <v>1</v>
      </c>
      <c r="F19" s="129"/>
      <c r="G19" s="130">
        <f>F19*E19</f>
        <v>0</v>
      </c>
      <c r="H19" s="5" t="s">
        <v>79</v>
      </c>
    </row>
    <row r="20" spans="1:8" x14ac:dyDescent="0.35">
      <c r="A20" s="4" t="s">
        <v>49</v>
      </c>
      <c r="B20" s="3" t="s">
        <v>3</v>
      </c>
      <c r="C20" s="22">
        <v>1</v>
      </c>
      <c r="D20" s="22">
        <v>0</v>
      </c>
      <c r="E20" s="22">
        <f>C20+D20</f>
        <v>1</v>
      </c>
      <c r="F20" s="129"/>
      <c r="G20" s="130">
        <f t="shared" si="3"/>
        <v>0</v>
      </c>
      <c r="H20" s="6" t="s">
        <v>216</v>
      </c>
    </row>
    <row r="21" spans="1:8" x14ac:dyDescent="0.35">
      <c r="A21" s="4"/>
      <c r="B21" s="3"/>
      <c r="C21" s="22"/>
      <c r="D21" s="22"/>
      <c r="E21" s="22"/>
      <c r="F21" s="160"/>
      <c r="G21" s="160"/>
      <c r="H21" s="5"/>
    </row>
    <row r="22" spans="1:8" ht="21" x14ac:dyDescent="0.35">
      <c r="A22" s="9"/>
      <c r="B22" s="5"/>
      <c r="C22" s="178"/>
      <c r="D22" s="178"/>
      <c r="E22" s="178"/>
      <c r="F22" s="26"/>
      <c r="G22" s="26"/>
      <c r="H22" s="5"/>
    </row>
    <row r="23" spans="1:8" ht="21" x14ac:dyDescent="0.35">
      <c r="A23" s="37" t="s">
        <v>30</v>
      </c>
      <c r="B23" s="3"/>
      <c r="C23" s="178"/>
      <c r="D23" s="178"/>
      <c r="E23" s="22"/>
      <c r="F23" s="160"/>
      <c r="G23" s="35">
        <f>SUM(G3:G20)</f>
        <v>0</v>
      </c>
      <c r="H23" s="5"/>
    </row>
    <row r="24" spans="1:8" ht="21" x14ac:dyDescent="0.35">
      <c r="A24" s="9" t="s">
        <v>18</v>
      </c>
      <c r="B24" s="3"/>
      <c r="C24" s="178"/>
      <c r="D24" s="178"/>
      <c r="E24" s="22"/>
      <c r="F24" s="26"/>
      <c r="G24" s="26"/>
      <c r="H24" s="5"/>
    </row>
    <row r="25" spans="1:8" x14ac:dyDescent="0.35">
      <c r="A25" s="219" t="s">
        <v>17</v>
      </c>
      <c r="B25" s="220"/>
      <c r="C25" s="220"/>
      <c r="D25" s="220"/>
      <c r="E25" s="220"/>
      <c r="F25" s="220"/>
      <c r="G25" s="220"/>
      <c r="H25" s="221"/>
    </row>
    <row r="26" spans="1:8" x14ac:dyDescent="0.35">
      <c r="A26" s="219" t="s">
        <v>19</v>
      </c>
      <c r="B26" s="220"/>
      <c r="C26" s="220"/>
      <c r="D26" s="220"/>
      <c r="E26" s="220"/>
      <c r="F26" s="220"/>
      <c r="G26" s="220"/>
      <c r="H26" s="221"/>
    </row>
    <row r="27" spans="1:8" x14ac:dyDescent="0.35">
      <c r="A27" s="219" t="s">
        <v>22</v>
      </c>
      <c r="B27" s="220"/>
      <c r="C27" s="220"/>
      <c r="D27" s="220"/>
      <c r="E27" s="220"/>
      <c r="F27" s="220"/>
      <c r="G27" s="220"/>
      <c r="H27" s="221"/>
    </row>
    <row r="37" spans="7:7" x14ac:dyDescent="0.35">
      <c r="G37" s="174"/>
    </row>
  </sheetData>
  <mergeCells count="4">
    <mergeCell ref="A27:H27"/>
    <mergeCell ref="A25:H25"/>
    <mergeCell ref="A26:H26"/>
    <mergeCell ref="F3:G3"/>
  </mergeCells>
  <phoneticPr fontId="12"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82"/>
  <sheetViews>
    <sheetView zoomScale="80" zoomScaleNormal="80" workbookViewId="0">
      <pane xSplit="1" topLeftCell="AB1" activePane="topRight" state="frozen"/>
      <selection pane="topRight" activeCell="AD64" sqref="AD64"/>
    </sheetView>
  </sheetViews>
  <sheetFormatPr baseColWidth="10" defaultColWidth="9.1796875" defaultRowHeight="14.5" x14ac:dyDescent="0.35"/>
  <cols>
    <col min="1" max="1" width="57.7265625" style="1" bestFit="1" customWidth="1"/>
    <col min="2" max="2" width="4.81640625" style="1" bestFit="1" customWidth="1"/>
    <col min="3" max="3" width="22" style="184" bestFit="1" customWidth="1"/>
    <col min="4" max="4" width="20.81640625" style="184" bestFit="1" customWidth="1"/>
    <col min="5" max="5" width="23.1796875" style="186" bestFit="1" customWidth="1"/>
    <col min="6" max="6" width="20.81640625" style="186" bestFit="1" customWidth="1"/>
    <col min="7" max="8" width="20.81640625" style="186" customWidth="1"/>
    <col min="9" max="9" width="23.1796875" style="186" bestFit="1" customWidth="1"/>
    <col min="10" max="10" width="20.54296875" style="184" bestFit="1" customWidth="1"/>
    <col min="11" max="13" width="20.54296875" style="184" customWidth="1"/>
    <col min="14" max="14" width="22" style="184" bestFit="1" customWidth="1"/>
    <col min="15" max="19" width="22" style="184" customWidth="1"/>
    <col min="20" max="20" width="23.1796875" style="184" bestFit="1" customWidth="1"/>
    <col min="21" max="21" width="22.1796875" style="184" bestFit="1" customWidth="1"/>
    <col min="22" max="24" width="22.1796875" style="184" customWidth="1"/>
    <col min="25" max="25" width="9.453125" style="184" bestFit="1" customWidth="1"/>
    <col min="26" max="26" width="12" style="184" bestFit="1" customWidth="1"/>
    <col min="27" max="27" width="27.7265625" style="68" bestFit="1" customWidth="1"/>
    <col min="28" max="28" width="17" style="1" bestFit="1" customWidth="1"/>
    <col min="29" max="29" width="15.1796875" style="1" customWidth="1"/>
    <col min="30" max="30" width="83.453125" style="1" customWidth="1"/>
    <col min="31" max="31" width="12" style="1" bestFit="1" customWidth="1"/>
    <col min="32" max="32" width="27.7265625" style="1" bestFit="1" customWidth="1"/>
    <col min="33" max="33" width="16.7265625" style="1" bestFit="1" customWidth="1"/>
    <col min="34" max="34" width="15.453125" style="1" customWidth="1"/>
    <col min="35" max="35" width="85" style="1" bestFit="1" customWidth="1"/>
    <col min="36" max="16384" width="9.1796875" style="1"/>
  </cols>
  <sheetData>
    <row r="1" spans="1:30" ht="15" thickBot="1" x14ac:dyDescent="0.4">
      <c r="A1" s="18" t="s">
        <v>0</v>
      </c>
      <c r="B1" s="17" t="s">
        <v>1</v>
      </c>
      <c r="C1" s="55" t="s">
        <v>154</v>
      </c>
      <c r="D1" s="55" t="s">
        <v>155</v>
      </c>
      <c r="E1" s="55" t="s">
        <v>156</v>
      </c>
      <c r="F1" s="55" t="s">
        <v>157</v>
      </c>
      <c r="G1" s="55" t="s">
        <v>38</v>
      </c>
      <c r="H1" s="55" t="s">
        <v>158</v>
      </c>
      <c r="I1" s="55" t="s">
        <v>159</v>
      </c>
      <c r="J1" s="55" t="s">
        <v>160</v>
      </c>
      <c r="K1" s="55" t="s">
        <v>161</v>
      </c>
      <c r="L1" s="55" t="s">
        <v>162</v>
      </c>
      <c r="M1" s="55" t="s">
        <v>163</v>
      </c>
      <c r="N1" s="55" t="s">
        <v>164</v>
      </c>
      <c r="O1" s="55" t="s">
        <v>71</v>
      </c>
      <c r="P1" s="55" t="s">
        <v>165</v>
      </c>
      <c r="Q1" s="55" t="s">
        <v>72</v>
      </c>
      <c r="R1" s="55" t="s">
        <v>166</v>
      </c>
      <c r="S1" s="148" t="s">
        <v>167</v>
      </c>
      <c r="T1" s="55" t="s">
        <v>168</v>
      </c>
      <c r="U1" s="55" t="s">
        <v>169</v>
      </c>
      <c r="V1" s="55" t="s">
        <v>170</v>
      </c>
      <c r="W1" s="55" t="s">
        <v>171</v>
      </c>
      <c r="X1" s="55" t="s">
        <v>172</v>
      </c>
      <c r="Y1" s="55" t="s">
        <v>10</v>
      </c>
      <c r="Z1" s="55" t="s">
        <v>9</v>
      </c>
      <c r="AA1" s="19" t="s">
        <v>28</v>
      </c>
      <c r="AB1" s="74" t="s">
        <v>11</v>
      </c>
      <c r="AC1" s="19" t="s">
        <v>12</v>
      </c>
      <c r="AD1" s="93" t="s">
        <v>5</v>
      </c>
    </row>
    <row r="2" spans="1:30" ht="15" thickBot="1" x14ac:dyDescent="0.4">
      <c r="A2" s="229" t="s">
        <v>39</v>
      </c>
      <c r="B2" s="230"/>
      <c r="C2" s="33"/>
      <c r="D2" s="33"/>
      <c r="E2" s="33"/>
      <c r="F2" s="33"/>
      <c r="G2" s="33"/>
      <c r="H2" s="33"/>
      <c r="I2" s="33"/>
      <c r="J2" s="33"/>
      <c r="K2" s="33"/>
      <c r="L2" s="33"/>
      <c r="M2" s="33"/>
      <c r="N2" s="33"/>
      <c r="O2" s="33"/>
      <c r="P2" s="33"/>
      <c r="Q2" s="33"/>
      <c r="R2" s="33"/>
      <c r="S2" s="33"/>
      <c r="T2" s="33"/>
      <c r="U2" s="33"/>
      <c r="V2" s="33"/>
      <c r="W2" s="33"/>
      <c r="X2" s="33"/>
      <c r="Y2" s="33"/>
      <c r="Z2" s="73"/>
      <c r="AA2" s="15"/>
      <c r="AB2" s="182" t="s">
        <v>14</v>
      </c>
      <c r="AC2" s="69"/>
      <c r="AD2" s="98"/>
    </row>
    <row r="3" spans="1:30" x14ac:dyDescent="0.35">
      <c r="A3" s="70" t="s">
        <v>188</v>
      </c>
      <c r="B3" s="39" t="s">
        <v>3</v>
      </c>
      <c r="C3" s="149">
        <v>2</v>
      </c>
      <c r="D3" s="149">
        <v>2</v>
      </c>
      <c r="E3" s="149">
        <v>2</v>
      </c>
      <c r="F3" s="149">
        <v>2</v>
      </c>
      <c r="G3" s="149">
        <v>2</v>
      </c>
      <c r="H3" s="149">
        <v>2</v>
      </c>
      <c r="I3" s="149">
        <v>0</v>
      </c>
      <c r="J3" s="149">
        <v>2</v>
      </c>
      <c r="K3" s="149">
        <v>2</v>
      </c>
      <c r="L3" s="149">
        <v>2</v>
      </c>
      <c r="M3" s="149">
        <v>2</v>
      </c>
      <c r="N3" s="149">
        <v>2</v>
      </c>
      <c r="O3" s="149">
        <v>2</v>
      </c>
      <c r="P3" s="149">
        <v>2</v>
      </c>
      <c r="Q3" s="149">
        <v>2</v>
      </c>
      <c r="R3" s="149">
        <v>2</v>
      </c>
      <c r="S3" s="149">
        <v>2</v>
      </c>
      <c r="T3" s="149">
        <v>2</v>
      </c>
      <c r="U3" s="149">
        <v>2</v>
      </c>
      <c r="V3" s="149">
        <v>2</v>
      </c>
      <c r="W3" s="149">
        <v>2</v>
      </c>
      <c r="X3" s="149">
        <v>2</v>
      </c>
      <c r="Y3" s="23">
        <f>SUM(C3:X3)</f>
        <v>42</v>
      </c>
      <c r="Z3" s="23">
        <v>2</v>
      </c>
      <c r="AA3" s="10">
        <f>Y3+Z3</f>
        <v>44</v>
      </c>
      <c r="AB3" s="116"/>
      <c r="AC3" s="11">
        <f>AA3*AB3</f>
        <v>0</v>
      </c>
      <c r="AD3" s="181" t="s">
        <v>237</v>
      </c>
    </row>
    <row r="4" spans="1:30" x14ac:dyDescent="0.35">
      <c r="A4" s="4" t="s">
        <v>194</v>
      </c>
      <c r="B4" s="3" t="s">
        <v>3</v>
      </c>
      <c r="C4" s="22">
        <f t="shared" ref="C4:H4" si="0">C3*3</f>
        <v>6</v>
      </c>
      <c r="D4" s="22">
        <f t="shared" si="0"/>
        <v>6</v>
      </c>
      <c r="E4" s="22">
        <f t="shared" si="0"/>
        <v>6</v>
      </c>
      <c r="F4" s="22">
        <f t="shared" si="0"/>
        <v>6</v>
      </c>
      <c r="G4" s="22">
        <f t="shared" si="0"/>
        <v>6</v>
      </c>
      <c r="H4" s="22">
        <f t="shared" si="0"/>
        <v>6</v>
      </c>
      <c r="I4" s="147">
        <v>0</v>
      </c>
      <c r="J4" s="22">
        <f t="shared" ref="J4:X4" si="1">J3*3</f>
        <v>6</v>
      </c>
      <c r="K4" s="22">
        <f t="shared" si="1"/>
        <v>6</v>
      </c>
      <c r="L4" s="22">
        <f t="shared" si="1"/>
        <v>6</v>
      </c>
      <c r="M4" s="22">
        <f t="shared" si="1"/>
        <v>6</v>
      </c>
      <c r="N4" s="22">
        <f t="shared" si="1"/>
        <v>6</v>
      </c>
      <c r="O4" s="22">
        <f t="shared" si="1"/>
        <v>6</v>
      </c>
      <c r="P4" s="22">
        <f t="shared" si="1"/>
        <v>6</v>
      </c>
      <c r="Q4" s="22">
        <f t="shared" si="1"/>
        <v>6</v>
      </c>
      <c r="R4" s="22">
        <f t="shared" si="1"/>
        <v>6</v>
      </c>
      <c r="S4" s="22">
        <f t="shared" si="1"/>
        <v>6</v>
      </c>
      <c r="T4" s="22">
        <f t="shared" si="1"/>
        <v>6</v>
      </c>
      <c r="U4" s="22">
        <f t="shared" si="1"/>
        <v>6</v>
      </c>
      <c r="V4" s="22">
        <f t="shared" si="1"/>
        <v>6</v>
      </c>
      <c r="W4" s="22">
        <f t="shared" si="1"/>
        <v>6</v>
      </c>
      <c r="X4" s="22">
        <f t="shared" si="1"/>
        <v>6</v>
      </c>
      <c r="Y4" s="22">
        <f t="shared" ref="Y4:Y9" si="2">SUM(C4:X4)</f>
        <v>126</v>
      </c>
      <c r="Z4" s="22">
        <v>6</v>
      </c>
      <c r="AA4" s="8">
        <f t="shared" ref="AA4:AA9" si="3">Y4+Z4</f>
        <v>132</v>
      </c>
      <c r="AB4" s="94"/>
      <c r="AC4" s="11">
        <f t="shared" ref="AC4:AC9" si="4">AA4*AB4</f>
        <v>0</v>
      </c>
      <c r="AD4" s="107"/>
    </row>
    <row r="5" spans="1:30" x14ac:dyDescent="0.35">
      <c r="A5" s="4" t="s">
        <v>224</v>
      </c>
      <c r="B5" s="3" t="s">
        <v>225</v>
      </c>
      <c r="C5" s="22">
        <f t="shared" ref="C5:H5" si="5">C3</f>
        <v>2</v>
      </c>
      <c r="D5" s="22">
        <f t="shared" si="5"/>
        <v>2</v>
      </c>
      <c r="E5" s="22">
        <f t="shared" si="5"/>
        <v>2</v>
      </c>
      <c r="F5" s="22">
        <f t="shared" si="5"/>
        <v>2</v>
      </c>
      <c r="G5" s="22">
        <f t="shared" si="5"/>
        <v>2</v>
      </c>
      <c r="H5" s="22">
        <f t="shared" si="5"/>
        <v>2</v>
      </c>
      <c r="I5" s="147">
        <v>0</v>
      </c>
      <c r="J5" s="22">
        <f t="shared" ref="J5:X5" si="6">J3</f>
        <v>2</v>
      </c>
      <c r="K5" s="22">
        <f t="shared" si="6"/>
        <v>2</v>
      </c>
      <c r="L5" s="22">
        <f t="shared" si="6"/>
        <v>2</v>
      </c>
      <c r="M5" s="22">
        <f t="shared" si="6"/>
        <v>2</v>
      </c>
      <c r="N5" s="22">
        <f t="shared" si="6"/>
        <v>2</v>
      </c>
      <c r="O5" s="22">
        <f t="shared" si="6"/>
        <v>2</v>
      </c>
      <c r="P5" s="22">
        <f t="shared" si="6"/>
        <v>2</v>
      </c>
      <c r="Q5" s="22">
        <f t="shared" si="6"/>
        <v>2</v>
      </c>
      <c r="R5" s="22">
        <f t="shared" si="6"/>
        <v>2</v>
      </c>
      <c r="S5" s="22">
        <f t="shared" si="6"/>
        <v>2</v>
      </c>
      <c r="T5" s="22">
        <f t="shared" si="6"/>
        <v>2</v>
      </c>
      <c r="U5" s="22">
        <f t="shared" si="6"/>
        <v>2</v>
      </c>
      <c r="V5" s="22">
        <f t="shared" si="6"/>
        <v>2</v>
      </c>
      <c r="W5" s="22">
        <f t="shared" si="6"/>
        <v>2</v>
      </c>
      <c r="X5" s="22">
        <f t="shared" si="6"/>
        <v>2</v>
      </c>
      <c r="Y5" s="22">
        <f t="shared" si="2"/>
        <v>42</v>
      </c>
      <c r="Z5" s="23">
        <v>0</v>
      </c>
      <c r="AA5" s="8">
        <f t="shared" si="3"/>
        <v>42</v>
      </c>
      <c r="AB5" s="95"/>
      <c r="AC5" s="11">
        <f t="shared" si="4"/>
        <v>0</v>
      </c>
      <c r="AD5" s="107"/>
    </row>
    <row r="6" spans="1:30" x14ac:dyDescent="0.35">
      <c r="A6" s="190" t="s">
        <v>189</v>
      </c>
      <c r="B6" s="191" t="s">
        <v>4</v>
      </c>
      <c r="C6" s="191">
        <v>265</v>
      </c>
      <c r="D6" s="191">
        <v>180</v>
      </c>
      <c r="E6" s="191">
        <v>265</v>
      </c>
      <c r="F6" s="191">
        <v>265</v>
      </c>
      <c r="G6" s="191">
        <v>265</v>
      </c>
      <c r="H6" s="191">
        <v>205</v>
      </c>
      <c r="I6" s="192">
        <v>0</v>
      </c>
      <c r="J6" s="191">
        <v>265</v>
      </c>
      <c r="K6" s="191">
        <v>265</v>
      </c>
      <c r="L6" s="191">
        <v>265</v>
      </c>
      <c r="M6" s="191">
        <v>265</v>
      </c>
      <c r="N6" s="191">
        <v>265</v>
      </c>
      <c r="O6" s="191">
        <v>205</v>
      </c>
      <c r="P6" s="191">
        <v>265</v>
      </c>
      <c r="Q6" s="191">
        <v>205</v>
      </c>
      <c r="R6" s="191">
        <v>220</v>
      </c>
      <c r="S6" s="191">
        <v>220</v>
      </c>
      <c r="T6" s="191">
        <v>265</v>
      </c>
      <c r="U6" s="191">
        <v>265</v>
      </c>
      <c r="V6" s="191">
        <v>265</v>
      </c>
      <c r="W6" s="191">
        <v>273</v>
      </c>
      <c r="X6" s="191">
        <v>273</v>
      </c>
      <c r="Y6" s="191">
        <f t="shared" si="2"/>
        <v>5226</v>
      </c>
      <c r="Z6" s="193">
        <v>74</v>
      </c>
      <c r="AA6" s="194">
        <f t="shared" si="3"/>
        <v>5300</v>
      </c>
      <c r="AB6" s="231" t="e">
        <f>AA6*#REF!</f>
        <v>#REF!</v>
      </c>
      <c r="AC6" s="232"/>
      <c r="AD6" s="185" t="s">
        <v>246</v>
      </c>
    </row>
    <row r="7" spans="1:30" x14ac:dyDescent="0.35">
      <c r="A7" s="4" t="s">
        <v>190</v>
      </c>
      <c r="B7" s="3" t="s">
        <v>3</v>
      </c>
      <c r="C7" s="22">
        <v>3</v>
      </c>
      <c r="D7" s="22">
        <v>1</v>
      </c>
      <c r="E7" s="22">
        <v>3</v>
      </c>
      <c r="F7" s="22">
        <v>3</v>
      </c>
      <c r="G7" s="22">
        <v>3</v>
      </c>
      <c r="H7" s="22">
        <v>1</v>
      </c>
      <c r="I7" s="147">
        <v>0</v>
      </c>
      <c r="J7" s="22">
        <v>3</v>
      </c>
      <c r="K7" s="22">
        <v>3</v>
      </c>
      <c r="L7" s="22">
        <v>3</v>
      </c>
      <c r="M7" s="22">
        <v>3</v>
      </c>
      <c r="N7" s="22">
        <v>3</v>
      </c>
      <c r="O7" s="22">
        <v>1</v>
      </c>
      <c r="P7" s="22">
        <v>3</v>
      </c>
      <c r="Q7" s="22">
        <v>1</v>
      </c>
      <c r="R7" s="22">
        <v>1</v>
      </c>
      <c r="S7" s="22">
        <v>1</v>
      </c>
      <c r="T7" s="22">
        <v>3</v>
      </c>
      <c r="U7" s="22">
        <v>3</v>
      </c>
      <c r="V7" s="22">
        <v>3</v>
      </c>
      <c r="W7" s="22">
        <v>3</v>
      </c>
      <c r="X7" s="22">
        <v>3</v>
      </c>
      <c r="Y7" s="22">
        <f t="shared" si="2"/>
        <v>51</v>
      </c>
      <c r="Z7" s="22">
        <v>0</v>
      </c>
      <c r="AA7" s="8">
        <f t="shared" si="3"/>
        <v>51</v>
      </c>
      <c r="AB7" s="96"/>
      <c r="AC7" s="11">
        <f t="shared" si="4"/>
        <v>0</v>
      </c>
      <c r="AD7" s="4" t="s">
        <v>24</v>
      </c>
    </row>
    <row r="8" spans="1:30" x14ac:dyDescent="0.35">
      <c r="A8" s="4" t="s">
        <v>191</v>
      </c>
      <c r="B8" s="3" t="s">
        <v>3</v>
      </c>
      <c r="C8" s="22">
        <f t="shared" ref="C8:H8" si="7">C3*3</f>
        <v>6</v>
      </c>
      <c r="D8" s="22">
        <f t="shared" si="7"/>
        <v>6</v>
      </c>
      <c r="E8" s="22">
        <f t="shared" si="7"/>
        <v>6</v>
      </c>
      <c r="F8" s="22">
        <f t="shared" si="7"/>
        <v>6</v>
      </c>
      <c r="G8" s="22">
        <f t="shared" si="7"/>
        <v>6</v>
      </c>
      <c r="H8" s="22">
        <f t="shared" si="7"/>
        <v>6</v>
      </c>
      <c r="I8" s="22">
        <f t="shared" ref="I8" si="8">4*I3</f>
        <v>0</v>
      </c>
      <c r="J8" s="22">
        <f t="shared" ref="J8:X8" si="9">J3*3</f>
        <v>6</v>
      </c>
      <c r="K8" s="22">
        <f t="shared" si="9"/>
        <v>6</v>
      </c>
      <c r="L8" s="22">
        <f t="shared" si="9"/>
        <v>6</v>
      </c>
      <c r="M8" s="22">
        <f t="shared" si="9"/>
        <v>6</v>
      </c>
      <c r="N8" s="22">
        <f t="shared" si="9"/>
        <v>6</v>
      </c>
      <c r="O8" s="22">
        <f t="shared" si="9"/>
        <v>6</v>
      </c>
      <c r="P8" s="22">
        <f t="shared" si="9"/>
        <v>6</v>
      </c>
      <c r="Q8" s="22">
        <f t="shared" si="9"/>
        <v>6</v>
      </c>
      <c r="R8" s="22">
        <f t="shared" si="9"/>
        <v>6</v>
      </c>
      <c r="S8" s="22">
        <f t="shared" si="9"/>
        <v>6</v>
      </c>
      <c r="T8" s="22">
        <f t="shared" si="9"/>
        <v>6</v>
      </c>
      <c r="U8" s="22">
        <f t="shared" si="9"/>
        <v>6</v>
      </c>
      <c r="V8" s="22">
        <f t="shared" si="9"/>
        <v>6</v>
      </c>
      <c r="W8" s="22">
        <f t="shared" si="9"/>
        <v>6</v>
      </c>
      <c r="X8" s="22">
        <f t="shared" si="9"/>
        <v>6</v>
      </c>
      <c r="Y8" s="22">
        <f t="shared" si="2"/>
        <v>126</v>
      </c>
      <c r="Z8" s="22">
        <v>6</v>
      </c>
      <c r="AA8" s="8">
        <f t="shared" si="3"/>
        <v>132</v>
      </c>
      <c r="AB8" s="94"/>
      <c r="AC8" s="11">
        <f t="shared" si="4"/>
        <v>0</v>
      </c>
      <c r="AD8" s="58"/>
    </row>
    <row r="9" spans="1:30" ht="15" thickBot="1" x14ac:dyDescent="0.4">
      <c r="A9" s="70" t="s">
        <v>192</v>
      </c>
      <c r="B9" s="39" t="s">
        <v>3</v>
      </c>
      <c r="C9" s="149">
        <f>C3</f>
        <v>2</v>
      </c>
      <c r="D9" s="149">
        <f t="shared" ref="D9:I9" si="10">D3</f>
        <v>2</v>
      </c>
      <c r="E9" s="149">
        <f>E3</f>
        <v>2</v>
      </c>
      <c r="F9" s="149">
        <f>F3</f>
        <v>2</v>
      </c>
      <c r="G9" s="149">
        <f>G3</f>
        <v>2</v>
      </c>
      <c r="H9" s="149">
        <f t="shared" ref="H9" si="11">H3</f>
        <v>2</v>
      </c>
      <c r="I9" s="149">
        <f t="shared" si="10"/>
        <v>0</v>
      </c>
      <c r="J9" s="149">
        <f>J3</f>
        <v>2</v>
      </c>
      <c r="K9" s="149">
        <f>K3</f>
        <v>2</v>
      </c>
      <c r="L9" s="149">
        <f>L3</f>
        <v>2</v>
      </c>
      <c r="M9" s="149">
        <f>M3</f>
        <v>2</v>
      </c>
      <c r="N9" s="149">
        <f>N3</f>
        <v>2</v>
      </c>
      <c r="O9" s="149">
        <f t="shared" ref="O9:Q9" si="12">O3</f>
        <v>2</v>
      </c>
      <c r="P9" s="149">
        <f>P3</f>
        <v>2</v>
      </c>
      <c r="Q9" s="149">
        <f t="shared" si="12"/>
        <v>2</v>
      </c>
      <c r="R9" s="149">
        <f t="shared" ref="R9:S9" si="13">R3</f>
        <v>2</v>
      </c>
      <c r="S9" s="149">
        <f t="shared" si="13"/>
        <v>2</v>
      </c>
      <c r="T9" s="149">
        <f>T3</f>
        <v>2</v>
      </c>
      <c r="U9" s="149">
        <f>U3</f>
        <v>2</v>
      </c>
      <c r="V9" s="149">
        <f>V3</f>
        <v>2</v>
      </c>
      <c r="W9" s="149">
        <f>W3</f>
        <v>2</v>
      </c>
      <c r="X9" s="149">
        <f>X3</f>
        <v>2</v>
      </c>
      <c r="Y9" s="22">
        <f t="shared" si="2"/>
        <v>42</v>
      </c>
      <c r="Z9" s="149">
        <v>2</v>
      </c>
      <c r="AA9" s="8">
        <f t="shared" si="3"/>
        <v>44</v>
      </c>
      <c r="AB9" s="111"/>
      <c r="AC9" s="11">
        <f t="shared" si="4"/>
        <v>0</v>
      </c>
      <c r="AD9" s="109"/>
    </row>
    <row r="10" spans="1:30" ht="15" thickBot="1" x14ac:dyDescent="0.4">
      <c r="A10" s="18" t="s">
        <v>223</v>
      </c>
      <c r="B10" s="14"/>
      <c r="C10" s="73"/>
      <c r="D10" s="73"/>
      <c r="E10" s="73"/>
      <c r="F10" s="73"/>
      <c r="G10" s="73"/>
      <c r="H10" s="73"/>
      <c r="I10" s="73"/>
      <c r="J10" s="73"/>
      <c r="K10" s="73"/>
      <c r="L10" s="73"/>
      <c r="M10" s="73"/>
      <c r="N10" s="73"/>
      <c r="O10" s="73"/>
      <c r="P10" s="73"/>
      <c r="Q10" s="73"/>
      <c r="R10" s="73"/>
      <c r="S10" s="73"/>
      <c r="T10" s="73"/>
      <c r="U10" s="73"/>
      <c r="V10" s="73"/>
      <c r="W10" s="73"/>
      <c r="X10" s="73"/>
      <c r="Y10" s="73"/>
      <c r="Z10" s="73"/>
      <c r="AA10" s="15"/>
      <c r="AB10" s="97"/>
      <c r="AC10" s="69"/>
      <c r="AD10" s="98"/>
    </row>
    <row r="11" spans="1:30" x14ac:dyDescent="0.35">
      <c r="A11" s="11" t="s">
        <v>193</v>
      </c>
      <c r="B11" s="21" t="s">
        <v>3</v>
      </c>
      <c r="C11" s="23">
        <v>0</v>
      </c>
      <c r="D11" s="23">
        <v>4</v>
      </c>
      <c r="E11" s="23">
        <v>0</v>
      </c>
      <c r="F11" s="23">
        <v>0</v>
      </c>
      <c r="G11" s="23">
        <v>0</v>
      </c>
      <c r="H11" s="23">
        <v>4</v>
      </c>
      <c r="I11" s="23">
        <v>0</v>
      </c>
      <c r="J11" s="23">
        <v>0</v>
      </c>
      <c r="K11" s="23">
        <v>0</v>
      </c>
      <c r="L11" s="23">
        <v>0</v>
      </c>
      <c r="M11" s="23">
        <v>0</v>
      </c>
      <c r="N11" s="23">
        <v>0</v>
      </c>
      <c r="O11" s="23">
        <v>4</v>
      </c>
      <c r="P11" s="23">
        <v>0</v>
      </c>
      <c r="Q11" s="23">
        <v>4</v>
      </c>
      <c r="R11" s="23">
        <v>4</v>
      </c>
      <c r="S11" s="23">
        <v>4</v>
      </c>
      <c r="T11" s="23">
        <v>0</v>
      </c>
      <c r="U11" s="23">
        <v>0</v>
      </c>
      <c r="V11" s="23">
        <v>0</v>
      </c>
      <c r="W11" s="23">
        <v>0</v>
      </c>
      <c r="X11" s="23">
        <v>0</v>
      </c>
      <c r="Y11" s="22">
        <f>SUM(C11:X11)</f>
        <v>24</v>
      </c>
      <c r="Z11" s="23">
        <v>6</v>
      </c>
      <c r="AA11" s="8">
        <f>Y11+Z11</f>
        <v>30</v>
      </c>
      <c r="AB11" s="116"/>
      <c r="AC11" s="11">
        <f>AA11*AB11</f>
        <v>0</v>
      </c>
      <c r="AD11" s="11"/>
    </row>
    <row r="12" spans="1:30" x14ac:dyDescent="0.35">
      <c r="A12" s="4" t="s">
        <v>195</v>
      </c>
      <c r="B12" s="3" t="s">
        <v>3</v>
      </c>
      <c r="C12" s="22">
        <v>0</v>
      </c>
      <c r="D12" s="22">
        <f>D11*3</f>
        <v>12</v>
      </c>
      <c r="E12" s="22">
        <v>0</v>
      </c>
      <c r="F12" s="22">
        <v>0</v>
      </c>
      <c r="G12" s="22">
        <v>0</v>
      </c>
      <c r="H12" s="22">
        <f>H11*3</f>
        <v>12</v>
      </c>
      <c r="I12" s="22">
        <v>0</v>
      </c>
      <c r="J12" s="22">
        <v>0</v>
      </c>
      <c r="K12" s="22">
        <v>0</v>
      </c>
      <c r="L12" s="22">
        <v>0</v>
      </c>
      <c r="M12" s="22">
        <v>0</v>
      </c>
      <c r="N12" s="22">
        <v>0</v>
      </c>
      <c r="O12" s="22">
        <f>O11*3</f>
        <v>12</v>
      </c>
      <c r="P12" s="22">
        <v>0</v>
      </c>
      <c r="Q12" s="22">
        <f>Q11*3</f>
        <v>12</v>
      </c>
      <c r="R12" s="22">
        <f>R11*3</f>
        <v>12</v>
      </c>
      <c r="S12" s="22">
        <f>S11*3</f>
        <v>12</v>
      </c>
      <c r="T12" s="22">
        <v>0</v>
      </c>
      <c r="U12" s="22">
        <v>0</v>
      </c>
      <c r="V12" s="22">
        <v>0</v>
      </c>
      <c r="W12" s="22">
        <v>0</v>
      </c>
      <c r="X12" s="22">
        <v>0</v>
      </c>
      <c r="Y12" s="22">
        <f t="shared" ref="Y12:Y22" si="14">SUM(C12:X12)</f>
        <v>72</v>
      </c>
      <c r="Z12" s="22">
        <v>8</v>
      </c>
      <c r="AA12" s="8">
        <f t="shared" ref="AA12:AA23" si="15">Y12+Z12</f>
        <v>80</v>
      </c>
      <c r="AB12" s="94"/>
      <c r="AC12" s="11">
        <f t="shared" ref="AC12:AC24" si="16">AA12*AB12</f>
        <v>0</v>
      </c>
      <c r="AD12" s="4"/>
    </row>
    <row r="13" spans="1:30" x14ac:dyDescent="0.35">
      <c r="A13" s="11" t="s">
        <v>198</v>
      </c>
      <c r="B13" s="21" t="s">
        <v>6</v>
      </c>
      <c r="C13" s="23">
        <f t="shared" ref="C13:H13" si="17">C11</f>
        <v>0</v>
      </c>
      <c r="D13" s="23">
        <f t="shared" si="17"/>
        <v>4</v>
      </c>
      <c r="E13" s="23">
        <f t="shared" si="17"/>
        <v>0</v>
      </c>
      <c r="F13" s="23">
        <f t="shared" si="17"/>
        <v>0</v>
      </c>
      <c r="G13" s="23">
        <f t="shared" si="17"/>
        <v>0</v>
      </c>
      <c r="H13" s="23">
        <f t="shared" si="17"/>
        <v>4</v>
      </c>
      <c r="I13" s="23">
        <v>0</v>
      </c>
      <c r="J13" s="23">
        <f t="shared" ref="J13:X13" si="18">J11</f>
        <v>0</v>
      </c>
      <c r="K13" s="23">
        <f t="shared" si="18"/>
        <v>0</v>
      </c>
      <c r="L13" s="23">
        <f t="shared" si="18"/>
        <v>0</v>
      </c>
      <c r="M13" s="23">
        <f t="shared" si="18"/>
        <v>0</v>
      </c>
      <c r="N13" s="23">
        <f t="shared" si="18"/>
        <v>0</v>
      </c>
      <c r="O13" s="23">
        <f t="shared" si="18"/>
        <v>4</v>
      </c>
      <c r="P13" s="23">
        <f t="shared" si="18"/>
        <v>0</v>
      </c>
      <c r="Q13" s="23">
        <f t="shared" si="18"/>
        <v>4</v>
      </c>
      <c r="R13" s="23">
        <f t="shared" si="18"/>
        <v>4</v>
      </c>
      <c r="S13" s="23">
        <f t="shared" si="18"/>
        <v>4</v>
      </c>
      <c r="T13" s="23">
        <f t="shared" si="18"/>
        <v>0</v>
      </c>
      <c r="U13" s="23">
        <f t="shared" si="18"/>
        <v>0</v>
      </c>
      <c r="V13" s="23">
        <f t="shared" si="18"/>
        <v>0</v>
      </c>
      <c r="W13" s="23">
        <f t="shared" si="18"/>
        <v>0</v>
      </c>
      <c r="X13" s="23">
        <f t="shared" si="18"/>
        <v>0</v>
      </c>
      <c r="Y13" s="22">
        <f t="shared" si="14"/>
        <v>24</v>
      </c>
      <c r="Z13" s="23">
        <v>6</v>
      </c>
      <c r="AA13" s="8">
        <f t="shared" si="15"/>
        <v>30</v>
      </c>
      <c r="AB13" s="116"/>
      <c r="AC13" s="11">
        <f t="shared" si="16"/>
        <v>0</v>
      </c>
      <c r="AD13" s="181" t="s">
        <v>23</v>
      </c>
    </row>
    <row r="14" spans="1:30" x14ac:dyDescent="0.35">
      <c r="A14" s="197" t="s">
        <v>228</v>
      </c>
      <c r="B14" s="198" t="s">
        <v>4</v>
      </c>
      <c r="C14" s="193">
        <v>0</v>
      </c>
      <c r="D14" s="193">
        <v>170</v>
      </c>
      <c r="E14" s="193">
        <v>0</v>
      </c>
      <c r="F14" s="193">
        <v>0</v>
      </c>
      <c r="G14" s="193">
        <v>0</v>
      </c>
      <c r="H14" s="193">
        <v>181</v>
      </c>
      <c r="I14" s="193">
        <v>0</v>
      </c>
      <c r="J14" s="193">
        <v>0</v>
      </c>
      <c r="K14" s="193">
        <v>0</v>
      </c>
      <c r="L14" s="193">
        <v>0</v>
      </c>
      <c r="M14" s="193">
        <v>0</v>
      </c>
      <c r="N14" s="193">
        <v>0</v>
      </c>
      <c r="O14" s="193">
        <v>180</v>
      </c>
      <c r="P14" s="193">
        <v>0</v>
      </c>
      <c r="Q14" s="193">
        <v>180</v>
      </c>
      <c r="R14" s="193">
        <v>180</v>
      </c>
      <c r="S14" s="193">
        <v>180</v>
      </c>
      <c r="T14" s="193">
        <v>0</v>
      </c>
      <c r="U14" s="193">
        <v>0</v>
      </c>
      <c r="V14" s="193">
        <v>0</v>
      </c>
      <c r="W14" s="193">
        <v>0</v>
      </c>
      <c r="X14" s="193">
        <v>0</v>
      </c>
      <c r="Y14" s="191">
        <f>SUM(C14:X14)</f>
        <v>1071</v>
      </c>
      <c r="Z14" s="193">
        <v>129</v>
      </c>
      <c r="AA14" s="194">
        <f t="shared" si="15"/>
        <v>1200</v>
      </c>
      <c r="AB14" s="196"/>
      <c r="AC14" s="196">
        <f t="shared" si="16"/>
        <v>0</v>
      </c>
      <c r="AD14" s="185" t="s">
        <v>247</v>
      </c>
    </row>
    <row r="15" spans="1:30" x14ac:dyDescent="0.35">
      <c r="A15" s="4" t="s">
        <v>196</v>
      </c>
      <c r="B15" s="3" t="s">
        <v>3</v>
      </c>
      <c r="C15" s="22">
        <v>0</v>
      </c>
      <c r="D15" s="22">
        <f>D11</f>
        <v>4</v>
      </c>
      <c r="E15" s="22">
        <v>0</v>
      </c>
      <c r="F15" s="22">
        <v>0</v>
      </c>
      <c r="G15" s="22">
        <v>0</v>
      </c>
      <c r="H15" s="22">
        <f>H11</f>
        <v>4</v>
      </c>
      <c r="I15" s="22">
        <v>0</v>
      </c>
      <c r="J15" s="22">
        <v>0</v>
      </c>
      <c r="K15" s="22">
        <v>0</v>
      </c>
      <c r="L15" s="22">
        <v>0</v>
      </c>
      <c r="M15" s="22">
        <v>0</v>
      </c>
      <c r="N15" s="22">
        <v>0</v>
      </c>
      <c r="O15" s="22">
        <f>O11</f>
        <v>4</v>
      </c>
      <c r="P15" s="22">
        <v>0</v>
      </c>
      <c r="Q15" s="22">
        <f>Q11</f>
        <v>4</v>
      </c>
      <c r="R15" s="22">
        <f>R11</f>
        <v>4</v>
      </c>
      <c r="S15" s="22">
        <f>S11</f>
        <v>4</v>
      </c>
      <c r="T15" s="22">
        <v>0</v>
      </c>
      <c r="U15" s="22">
        <v>0</v>
      </c>
      <c r="V15" s="22">
        <v>0</v>
      </c>
      <c r="W15" s="22">
        <v>0</v>
      </c>
      <c r="X15" s="22">
        <v>0</v>
      </c>
      <c r="Y15" s="22">
        <f t="shared" si="14"/>
        <v>24</v>
      </c>
      <c r="Z15" s="22">
        <v>6</v>
      </c>
      <c r="AA15" s="8">
        <f t="shared" si="15"/>
        <v>30</v>
      </c>
      <c r="AB15" s="94"/>
      <c r="AC15" s="11">
        <f t="shared" si="16"/>
        <v>0</v>
      </c>
      <c r="AD15" s="58"/>
    </row>
    <row r="16" spans="1:30" x14ac:dyDescent="0.35">
      <c r="A16" s="4" t="s">
        <v>199</v>
      </c>
      <c r="B16" s="3" t="s">
        <v>3</v>
      </c>
      <c r="C16" s="22">
        <f>C15</f>
        <v>0</v>
      </c>
      <c r="D16" s="22">
        <f>D15*2</f>
        <v>8</v>
      </c>
      <c r="E16" s="22">
        <f>E15</f>
        <v>0</v>
      </c>
      <c r="F16" s="22">
        <f>F15</f>
        <v>0</v>
      </c>
      <c r="G16" s="22">
        <f>G15</f>
        <v>0</v>
      </c>
      <c r="H16" s="22">
        <f>H15*2</f>
        <v>8</v>
      </c>
      <c r="I16" s="22">
        <v>0</v>
      </c>
      <c r="J16" s="22">
        <f>J15</f>
        <v>0</v>
      </c>
      <c r="K16" s="22">
        <f>K15</f>
        <v>0</v>
      </c>
      <c r="L16" s="22">
        <f>L15</f>
        <v>0</v>
      </c>
      <c r="M16" s="22">
        <f>M15</f>
        <v>0</v>
      </c>
      <c r="N16" s="22">
        <f>N15</f>
        <v>0</v>
      </c>
      <c r="O16" s="22">
        <f>O15*2</f>
        <v>8</v>
      </c>
      <c r="P16" s="22">
        <f>P15</f>
        <v>0</v>
      </c>
      <c r="Q16" s="22">
        <f>Q15*2</f>
        <v>8</v>
      </c>
      <c r="R16" s="22">
        <f>R15*2</f>
        <v>8</v>
      </c>
      <c r="S16" s="22">
        <f>S15*2</f>
        <v>8</v>
      </c>
      <c r="T16" s="22">
        <f>T15</f>
        <v>0</v>
      </c>
      <c r="U16" s="22">
        <f>U15</f>
        <v>0</v>
      </c>
      <c r="V16" s="22">
        <f>V15</f>
        <v>0</v>
      </c>
      <c r="W16" s="22">
        <f>W15</f>
        <v>0</v>
      </c>
      <c r="X16" s="22">
        <f>X15</f>
        <v>0</v>
      </c>
      <c r="Y16" s="22">
        <f t="shared" si="14"/>
        <v>48</v>
      </c>
      <c r="Z16" s="22">
        <v>12</v>
      </c>
      <c r="AA16" s="8">
        <f t="shared" si="15"/>
        <v>60</v>
      </c>
      <c r="AB16" s="94"/>
      <c r="AC16" s="11">
        <f t="shared" si="16"/>
        <v>0</v>
      </c>
      <c r="AD16" s="58"/>
    </row>
    <row r="17" spans="1:30" s="68" customFormat="1" ht="43.5" x14ac:dyDescent="0.35">
      <c r="A17" s="145" t="s">
        <v>197</v>
      </c>
      <c r="B17" s="3" t="s">
        <v>3</v>
      </c>
      <c r="C17" s="22">
        <v>0</v>
      </c>
      <c r="D17" s="22">
        <f>D15</f>
        <v>4</v>
      </c>
      <c r="E17" s="22">
        <v>0</v>
      </c>
      <c r="F17" s="22">
        <v>0</v>
      </c>
      <c r="G17" s="22">
        <v>0</v>
      </c>
      <c r="H17" s="22">
        <f>H15</f>
        <v>4</v>
      </c>
      <c r="I17" s="22">
        <v>0</v>
      </c>
      <c r="J17" s="22">
        <v>0</v>
      </c>
      <c r="K17" s="22">
        <v>0</v>
      </c>
      <c r="L17" s="22">
        <v>0</v>
      </c>
      <c r="M17" s="22">
        <v>0</v>
      </c>
      <c r="N17" s="22">
        <v>0</v>
      </c>
      <c r="O17" s="22">
        <f>O15</f>
        <v>4</v>
      </c>
      <c r="P17" s="22">
        <v>0</v>
      </c>
      <c r="Q17" s="22">
        <f>Q15</f>
        <v>4</v>
      </c>
      <c r="R17" s="22">
        <f>R15</f>
        <v>4</v>
      </c>
      <c r="S17" s="22">
        <f>S15</f>
        <v>4</v>
      </c>
      <c r="T17" s="22">
        <v>0</v>
      </c>
      <c r="U17" s="22">
        <v>0</v>
      </c>
      <c r="V17" s="22">
        <v>0</v>
      </c>
      <c r="W17" s="22">
        <v>0</v>
      </c>
      <c r="X17" s="22">
        <v>0</v>
      </c>
      <c r="Y17" s="22">
        <f t="shared" si="14"/>
        <v>24</v>
      </c>
      <c r="Z17" s="22">
        <v>0</v>
      </c>
      <c r="AA17" s="8">
        <f t="shared" si="15"/>
        <v>24</v>
      </c>
      <c r="AB17" s="99"/>
      <c r="AC17" s="11">
        <f t="shared" si="16"/>
        <v>0</v>
      </c>
      <c r="AD17" s="110" t="s">
        <v>238</v>
      </c>
    </row>
    <row r="18" spans="1:30" x14ac:dyDescent="0.35">
      <c r="A18" s="4" t="s">
        <v>226</v>
      </c>
      <c r="B18" s="3" t="s">
        <v>3</v>
      </c>
      <c r="C18" s="22">
        <v>0</v>
      </c>
      <c r="D18" s="22">
        <f>D15</f>
        <v>4</v>
      </c>
      <c r="E18" s="22">
        <v>0</v>
      </c>
      <c r="F18" s="22">
        <v>0</v>
      </c>
      <c r="G18" s="22">
        <v>0</v>
      </c>
      <c r="H18" s="22">
        <f>H15</f>
        <v>4</v>
      </c>
      <c r="I18" s="22">
        <v>0</v>
      </c>
      <c r="J18" s="22">
        <v>0</v>
      </c>
      <c r="K18" s="22">
        <v>0</v>
      </c>
      <c r="L18" s="22">
        <v>0</v>
      </c>
      <c r="M18" s="22">
        <v>0</v>
      </c>
      <c r="N18" s="22">
        <v>0</v>
      </c>
      <c r="O18" s="22">
        <f>O15</f>
        <v>4</v>
      </c>
      <c r="P18" s="22">
        <v>0</v>
      </c>
      <c r="Q18" s="22">
        <f>Q15</f>
        <v>4</v>
      </c>
      <c r="R18" s="22">
        <f>R15</f>
        <v>4</v>
      </c>
      <c r="S18" s="22">
        <f>S15</f>
        <v>4</v>
      </c>
      <c r="T18" s="22">
        <v>0</v>
      </c>
      <c r="U18" s="22">
        <v>0</v>
      </c>
      <c r="V18" s="22">
        <v>0</v>
      </c>
      <c r="W18" s="22">
        <v>0</v>
      </c>
      <c r="X18" s="22">
        <v>0</v>
      </c>
      <c r="Y18" s="22">
        <f t="shared" si="14"/>
        <v>24</v>
      </c>
      <c r="Z18" s="22">
        <v>6</v>
      </c>
      <c r="AA18" s="8">
        <f t="shared" si="15"/>
        <v>30</v>
      </c>
      <c r="AB18" s="94"/>
      <c r="AC18" s="11">
        <f t="shared" si="16"/>
        <v>0</v>
      </c>
      <c r="AD18" s="58"/>
    </row>
    <row r="19" spans="1:30" x14ac:dyDescent="0.35">
      <c r="A19" s="4" t="s">
        <v>230</v>
      </c>
      <c r="B19" s="3" t="s">
        <v>3</v>
      </c>
      <c r="C19" s="22">
        <v>0</v>
      </c>
      <c r="D19" s="22">
        <f>D15*3</f>
        <v>12</v>
      </c>
      <c r="E19" s="22">
        <v>0</v>
      </c>
      <c r="F19" s="22">
        <v>0</v>
      </c>
      <c r="G19" s="22">
        <v>0</v>
      </c>
      <c r="H19" s="22">
        <f>H15*3</f>
        <v>12</v>
      </c>
      <c r="I19" s="22">
        <v>0</v>
      </c>
      <c r="J19" s="22">
        <v>0</v>
      </c>
      <c r="K19" s="22">
        <v>0</v>
      </c>
      <c r="L19" s="22">
        <v>0</v>
      </c>
      <c r="M19" s="22">
        <v>0</v>
      </c>
      <c r="N19" s="22">
        <v>0</v>
      </c>
      <c r="O19" s="22">
        <f>O15*3</f>
        <v>12</v>
      </c>
      <c r="P19" s="22">
        <v>0</v>
      </c>
      <c r="Q19" s="22">
        <f>Q15*3</f>
        <v>12</v>
      </c>
      <c r="R19" s="22">
        <f>R15*3</f>
        <v>12</v>
      </c>
      <c r="S19" s="22">
        <f>S15*3</f>
        <v>12</v>
      </c>
      <c r="T19" s="22">
        <v>0</v>
      </c>
      <c r="U19" s="22">
        <v>0</v>
      </c>
      <c r="V19" s="22">
        <v>0</v>
      </c>
      <c r="W19" s="22">
        <v>0</v>
      </c>
      <c r="X19" s="22">
        <v>0</v>
      </c>
      <c r="Y19" s="22">
        <f t="shared" si="14"/>
        <v>72</v>
      </c>
      <c r="Z19" s="22">
        <v>8</v>
      </c>
      <c r="AA19" s="8">
        <f t="shared" si="15"/>
        <v>80</v>
      </c>
      <c r="AB19" s="94"/>
      <c r="AC19" s="11">
        <f t="shared" si="16"/>
        <v>0</v>
      </c>
      <c r="AD19" s="58"/>
    </row>
    <row r="20" spans="1:30" x14ac:dyDescent="0.35">
      <c r="A20" s="4" t="s">
        <v>229</v>
      </c>
      <c r="B20" s="3" t="s">
        <v>3</v>
      </c>
      <c r="C20" s="22">
        <v>0</v>
      </c>
      <c r="D20" s="22">
        <f>D11</f>
        <v>4</v>
      </c>
      <c r="E20" s="22">
        <v>0</v>
      </c>
      <c r="F20" s="22">
        <v>0</v>
      </c>
      <c r="G20" s="22">
        <v>0</v>
      </c>
      <c r="H20" s="22">
        <f>H11</f>
        <v>4</v>
      </c>
      <c r="I20" s="22">
        <v>0</v>
      </c>
      <c r="J20" s="22">
        <v>0</v>
      </c>
      <c r="K20" s="22">
        <v>0</v>
      </c>
      <c r="L20" s="22">
        <v>0</v>
      </c>
      <c r="M20" s="22">
        <v>0</v>
      </c>
      <c r="N20" s="22">
        <v>0</v>
      </c>
      <c r="O20" s="22">
        <f>O11</f>
        <v>4</v>
      </c>
      <c r="P20" s="22">
        <v>0</v>
      </c>
      <c r="Q20" s="22">
        <f>Q11</f>
        <v>4</v>
      </c>
      <c r="R20" s="22">
        <f>R11</f>
        <v>4</v>
      </c>
      <c r="S20" s="22">
        <f>S11</f>
        <v>4</v>
      </c>
      <c r="T20" s="22">
        <v>0</v>
      </c>
      <c r="U20" s="22">
        <v>0</v>
      </c>
      <c r="V20" s="22">
        <v>0</v>
      </c>
      <c r="W20" s="22">
        <v>0</v>
      </c>
      <c r="X20" s="22">
        <v>0</v>
      </c>
      <c r="Y20" s="22">
        <f t="shared" si="14"/>
        <v>24</v>
      </c>
      <c r="Z20" s="22">
        <v>6</v>
      </c>
      <c r="AA20" s="8">
        <f t="shared" si="15"/>
        <v>30</v>
      </c>
      <c r="AB20" s="94"/>
      <c r="AC20" s="11">
        <f t="shared" si="16"/>
        <v>0</v>
      </c>
      <c r="AD20" s="58"/>
    </row>
    <row r="21" spans="1:30" x14ac:dyDescent="0.35">
      <c r="A21" s="4" t="s">
        <v>15</v>
      </c>
      <c r="B21" s="3" t="s">
        <v>3</v>
      </c>
      <c r="C21" s="22">
        <f t="shared" ref="C21:H21" si="19">C11</f>
        <v>0</v>
      </c>
      <c r="D21" s="22">
        <f t="shared" si="19"/>
        <v>4</v>
      </c>
      <c r="E21" s="22">
        <f t="shared" si="19"/>
        <v>0</v>
      </c>
      <c r="F21" s="22">
        <f t="shared" si="19"/>
        <v>0</v>
      </c>
      <c r="G21" s="22">
        <f t="shared" si="19"/>
        <v>0</v>
      </c>
      <c r="H21" s="22">
        <f t="shared" si="19"/>
        <v>4</v>
      </c>
      <c r="I21" s="22">
        <v>0</v>
      </c>
      <c r="J21" s="22">
        <f t="shared" ref="J21:X21" si="20">J11</f>
        <v>0</v>
      </c>
      <c r="K21" s="22">
        <f t="shared" si="20"/>
        <v>0</v>
      </c>
      <c r="L21" s="22">
        <f t="shared" si="20"/>
        <v>0</v>
      </c>
      <c r="M21" s="22">
        <f t="shared" si="20"/>
        <v>0</v>
      </c>
      <c r="N21" s="22">
        <f t="shared" si="20"/>
        <v>0</v>
      </c>
      <c r="O21" s="22">
        <f t="shared" si="20"/>
        <v>4</v>
      </c>
      <c r="P21" s="22">
        <f t="shared" si="20"/>
        <v>0</v>
      </c>
      <c r="Q21" s="22">
        <f t="shared" si="20"/>
        <v>4</v>
      </c>
      <c r="R21" s="22">
        <f t="shared" si="20"/>
        <v>4</v>
      </c>
      <c r="S21" s="22">
        <f t="shared" si="20"/>
        <v>4</v>
      </c>
      <c r="T21" s="22">
        <f t="shared" si="20"/>
        <v>0</v>
      </c>
      <c r="U21" s="22">
        <f t="shared" si="20"/>
        <v>0</v>
      </c>
      <c r="V21" s="22">
        <f t="shared" si="20"/>
        <v>0</v>
      </c>
      <c r="W21" s="22">
        <f t="shared" si="20"/>
        <v>0</v>
      </c>
      <c r="X21" s="22">
        <f t="shared" si="20"/>
        <v>0</v>
      </c>
      <c r="Y21" s="22">
        <f t="shared" si="14"/>
        <v>24</v>
      </c>
      <c r="Z21" s="22">
        <v>6</v>
      </c>
      <c r="AA21" s="8">
        <f t="shared" si="15"/>
        <v>30</v>
      </c>
      <c r="AB21" s="94"/>
      <c r="AC21" s="11">
        <f t="shared" si="16"/>
        <v>0</v>
      </c>
      <c r="AD21" s="58"/>
    </row>
    <row r="22" spans="1:30" x14ac:dyDescent="0.35">
      <c r="A22" s="4" t="s">
        <v>227</v>
      </c>
      <c r="B22" s="3" t="s">
        <v>3</v>
      </c>
      <c r="C22" s="22">
        <f t="shared" ref="C22:H22" si="21">C21</f>
        <v>0</v>
      </c>
      <c r="D22" s="22">
        <f t="shared" si="21"/>
        <v>4</v>
      </c>
      <c r="E22" s="22">
        <f t="shared" si="21"/>
        <v>0</v>
      </c>
      <c r="F22" s="22">
        <f t="shared" si="21"/>
        <v>0</v>
      </c>
      <c r="G22" s="22">
        <f t="shared" si="21"/>
        <v>0</v>
      </c>
      <c r="H22" s="22">
        <f t="shared" si="21"/>
        <v>4</v>
      </c>
      <c r="I22" s="22">
        <v>0</v>
      </c>
      <c r="J22" s="22">
        <f t="shared" ref="J22:X22" si="22">J21</f>
        <v>0</v>
      </c>
      <c r="K22" s="22">
        <f t="shared" si="22"/>
        <v>0</v>
      </c>
      <c r="L22" s="22">
        <f t="shared" si="22"/>
        <v>0</v>
      </c>
      <c r="M22" s="22">
        <f t="shared" si="22"/>
        <v>0</v>
      </c>
      <c r="N22" s="22">
        <f t="shared" si="22"/>
        <v>0</v>
      </c>
      <c r="O22" s="22">
        <f t="shared" si="22"/>
        <v>4</v>
      </c>
      <c r="P22" s="22">
        <f t="shared" si="22"/>
        <v>0</v>
      </c>
      <c r="Q22" s="22">
        <f t="shared" si="22"/>
        <v>4</v>
      </c>
      <c r="R22" s="22">
        <f t="shared" si="22"/>
        <v>4</v>
      </c>
      <c r="S22" s="22">
        <f t="shared" si="22"/>
        <v>4</v>
      </c>
      <c r="T22" s="22">
        <f t="shared" si="22"/>
        <v>0</v>
      </c>
      <c r="U22" s="22">
        <f t="shared" si="22"/>
        <v>0</v>
      </c>
      <c r="V22" s="22">
        <f t="shared" si="22"/>
        <v>0</v>
      </c>
      <c r="W22" s="22">
        <f t="shared" si="22"/>
        <v>0</v>
      </c>
      <c r="X22" s="22">
        <f t="shared" si="22"/>
        <v>0</v>
      </c>
      <c r="Y22" s="22">
        <f t="shared" si="14"/>
        <v>24</v>
      </c>
      <c r="Z22" s="22">
        <v>6</v>
      </c>
      <c r="AA22" s="8">
        <f t="shared" si="15"/>
        <v>30</v>
      </c>
      <c r="AB22" s="94"/>
      <c r="AC22" s="11">
        <f t="shared" si="16"/>
        <v>0</v>
      </c>
      <c r="AD22" s="58"/>
    </row>
    <row r="23" spans="1:30" x14ac:dyDescent="0.35">
      <c r="A23" s="4" t="s">
        <v>13</v>
      </c>
      <c r="B23" s="3" t="s">
        <v>6</v>
      </c>
      <c r="C23" s="22">
        <v>1</v>
      </c>
      <c r="D23" s="22">
        <v>1</v>
      </c>
      <c r="E23" s="22">
        <v>1</v>
      </c>
      <c r="F23" s="22">
        <v>1</v>
      </c>
      <c r="G23" s="22">
        <v>1</v>
      </c>
      <c r="H23" s="22">
        <v>1</v>
      </c>
      <c r="I23" s="22">
        <v>0</v>
      </c>
      <c r="J23" s="22">
        <v>1</v>
      </c>
      <c r="K23" s="22">
        <v>1</v>
      </c>
      <c r="L23" s="22">
        <v>1</v>
      </c>
      <c r="M23" s="22">
        <v>1</v>
      </c>
      <c r="N23" s="22">
        <v>1</v>
      </c>
      <c r="O23" s="22">
        <v>1</v>
      </c>
      <c r="P23" s="22">
        <v>1</v>
      </c>
      <c r="Q23" s="22">
        <v>1</v>
      </c>
      <c r="R23" s="22">
        <v>1</v>
      </c>
      <c r="S23" s="22">
        <v>1</v>
      </c>
      <c r="T23" s="22">
        <v>1</v>
      </c>
      <c r="U23" s="22">
        <v>1</v>
      </c>
      <c r="V23" s="22">
        <v>1</v>
      </c>
      <c r="W23" s="22">
        <v>1</v>
      </c>
      <c r="X23" s="22">
        <v>1</v>
      </c>
      <c r="Y23" s="22">
        <v>1</v>
      </c>
      <c r="Z23" s="22">
        <v>0</v>
      </c>
      <c r="AA23" s="8">
        <f t="shared" si="15"/>
        <v>1</v>
      </c>
      <c r="AB23" s="94"/>
      <c r="AC23" s="11">
        <f t="shared" si="16"/>
        <v>0</v>
      </c>
      <c r="AD23" s="58" t="s">
        <v>81</v>
      </c>
    </row>
    <row r="24" spans="1:30" ht="15" thickBot="1" x14ac:dyDescent="0.4">
      <c r="A24" s="4" t="s">
        <v>16</v>
      </c>
      <c r="B24" s="3" t="s">
        <v>6</v>
      </c>
      <c r="C24" s="22">
        <v>0</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f>SUM(C24:X24)</f>
        <v>0</v>
      </c>
      <c r="Z24" s="22">
        <v>0</v>
      </c>
      <c r="AA24" s="8">
        <v>1</v>
      </c>
      <c r="AB24" s="96"/>
      <c r="AC24" s="11">
        <f t="shared" si="16"/>
        <v>0</v>
      </c>
      <c r="AD24" s="4"/>
    </row>
    <row r="25" spans="1:30" ht="15" thickBot="1" x14ac:dyDescent="0.4">
      <c r="A25" s="78" t="s">
        <v>40</v>
      </c>
      <c r="B25" s="14"/>
      <c r="C25" s="73"/>
      <c r="D25" s="73"/>
      <c r="E25" s="73"/>
      <c r="F25" s="73"/>
      <c r="G25" s="73"/>
      <c r="H25" s="73"/>
      <c r="I25" s="73"/>
      <c r="J25" s="73"/>
      <c r="K25" s="73"/>
      <c r="L25" s="73"/>
      <c r="M25" s="73"/>
      <c r="N25" s="73"/>
      <c r="O25" s="73"/>
      <c r="P25" s="73"/>
      <c r="Q25" s="73"/>
      <c r="R25" s="73"/>
      <c r="S25" s="73"/>
      <c r="T25" s="73"/>
      <c r="U25" s="73"/>
      <c r="V25" s="73"/>
      <c r="W25" s="73"/>
      <c r="X25" s="73"/>
      <c r="Y25" s="73"/>
      <c r="Z25" s="73"/>
      <c r="AA25" s="15"/>
      <c r="AB25" s="100"/>
      <c r="AC25" s="69"/>
      <c r="AD25" s="98"/>
    </row>
    <row r="26" spans="1:30" x14ac:dyDescent="0.35">
      <c r="A26" s="57" t="s">
        <v>27</v>
      </c>
      <c r="B26" s="23" t="s">
        <v>4</v>
      </c>
      <c r="C26" s="25">
        <v>0</v>
      </c>
      <c r="D26" s="25">
        <v>25300</v>
      </c>
      <c r="E26" s="25">
        <v>0</v>
      </c>
      <c r="F26" s="25">
        <v>0</v>
      </c>
      <c r="G26" s="25">
        <v>0</v>
      </c>
      <c r="H26" s="25">
        <v>27200</v>
      </c>
      <c r="I26" s="23">
        <v>0</v>
      </c>
      <c r="J26" s="25">
        <v>0</v>
      </c>
      <c r="K26" s="25">
        <v>0</v>
      </c>
      <c r="L26" s="25">
        <v>0</v>
      </c>
      <c r="M26" s="25">
        <v>0</v>
      </c>
      <c r="N26" s="25">
        <v>0</v>
      </c>
      <c r="O26" s="23">
        <v>26700</v>
      </c>
      <c r="P26" s="25">
        <v>0</v>
      </c>
      <c r="Q26" s="23">
        <v>26700</v>
      </c>
      <c r="R26" s="23">
        <v>26400</v>
      </c>
      <c r="S26" s="25">
        <v>0</v>
      </c>
      <c r="T26" s="25">
        <v>0</v>
      </c>
      <c r="U26" s="25">
        <v>0</v>
      </c>
      <c r="V26" s="25">
        <v>0</v>
      </c>
      <c r="W26" s="25">
        <v>0</v>
      </c>
      <c r="X26" s="25">
        <v>0</v>
      </c>
      <c r="Y26" s="183">
        <f>SUM(C26:X26)</f>
        <v>132300</v>
      </c>
      <c r="Z26" s="23">
        <v>17700</v>
      </c>
      <c r="AA26" s="71">
        <f>Y26+Z26</f>
        <v>150000</v>
      </c>
      <c r="AB26" s="95"/>
      <c r="AC26" s="11">
        <f>AA26*AB26</f>
        <v>0</v>
      </c>
      <c r="AD26" s="11" t="s">
        <v>175</v>
      </c>
    </row>
    <row r="27" spans="1:30" x14ac:dyDescent="0.35">
      <c r="A27" s="57" t="s">
        <v>173</v>
      </c>
      <c r="B27" s="23"/>
      <c r="C27" s="25">
        <v>0</v>
      </c>
      <c r="D27" s="25">
        <v>0</v>
      </c>
      <c r="E27" s="25">
        <v>0</v>
      </c>
      <c r="F27" s="25">
        <v>0</v>
      </c>
      <c r="G27" s="25">
        <v>0</v>
      </c>
      <c r="H27" s="25">
        <v>0</v>
      </c>
      <c r="I27" s="23">
        <v>0</v>
      </c>
      <c r="J27" s="25">
        <v>0</v>
      </c>
      <c r="K27" s="25">
        <v>0</v>
      </c>
      <c r="L27" s="25">
        <v>0</v>
      </c>
      <c r="M27" s="25">
        <v>0</v>
      </c>
      <c r="N27" s="25">
        <v>0</v>
      </c>
      <c r="O27" s="23">
        <v>0</v>
      </c>
      <c r="P27" s="25">
        <v>0</v>
      </c>
      <c r="Q27" s="23">
        <v>0</v>
      </c>
      <c r="R27" s="23">
        <v>0</v>
      </c>
      <c r="S27" s="25">
        <v>26600</v>
      </c>
      <c r="T27" s="25">
        <v>0</v>
      </c>
      <c r="U27" s="25">
        <v>0</v>
      </c>
      <c r="V27" s="25">
        <v>0</v>
      </c>
      <c r="W27" s="25">
        <v>0</v>
      </c>
      <c r="X27" s="25">
        <v>0</v>
      </c>
      <c r="Y27" s="183">
        <f t="shared" ref="Y27:Y30" si="23">SUM(C27:X27)</f>
        <v>26600</v>
      </c>
      <c r="Z27" s="23">
        <v>3400</v>
      </c>
      <c r="AA27" s="71">
        <f>Y27+Z27</f>
        <v>30000</v>
      </c>
      <c r="AB27" s="95"/>
      <c r="AC27" s="11">
        <f>AA27*AB27</f>
        <v>0</v>
      </c>
      <c r="AD27" s="11" t="s">
        <v>174</v>
      </c>
    </row>
    <row r="28" spans="1:30" x14ac:dyDescent="0.35">
      <c r="A28" s="4" t="s">
        <v>55</v>
      </c>
      <c r="B28" s="21" t="s">
        <v>3</v>
      </c>
      <c r="C28" s="25">
        <v>0</v>
      </c>
      <c r="D28" s="25">
        <v>222</v>
      </c>
      <c r="E28" s="25">
        <v>0</v>
      </c>
      <c r="F28" s="25">
        <v>0</v>
      </c>
      <c r="G28" s="25">
        <v>0</v>
      </c>
      <c r="H28" s="25">
        <v>236</v>
      </c>
      <c r="I28" s="22">
        <v>0</v>
      </c>
      <c r="J28" s="25">
        <v>0</v>
      </c>
      <c r="K28" s="25">
        <v>0</v>
      </c>
      <c r="L28" s="25">
        <v>0</v>
      </c>
      <c r="M28" s="25">
        <v>0</v>
      </c>
      <c r="N28" s="25">
        <v>0</v>
      </c>
      <c r="O28" s="22">
        <v>232</v>
      </c>
      <c r="P28" s="25">
        <v>0</v>
      </c>
      <c r="Q28" s="22">
        <v>232</v>
      </c>
      <c r="R28" s="22">
        <v>233</v>
      </c>
      <c r="S28" s="25">
        <v>231</v>
      </c>
      <c r="T28" s="25">
        <v>0</v>
      </c>
      <c r="U28" s="25">
        <v>0</v>
      </c>
      <c r="V28" s="25">
        <v>0</v>
      </c>
      <c r="W28" s="25">
        <v>0</v>
      </c>
      <c r="X28" s="25">
        <v>0</v>
      </c>
      <c r="Y28" s="183">
        <f t="shared" si="23"/>
        <v>1386</v>
      </c>
      <c r="Z28" s="23">
        <v>214</v>
      </c>
      <c r="AA28" s="71">
        <f>Y28+Z28</f>
        <v>1600</v>
      </c>
      <c r="AB28" s="96"/>
      <c r="AC28" s="11">
        <f>AA28*AB28</f>
        <v>0</v>
      </c>
      <c r="AD28" s="4"/>
    </row>
    <row r="29" spans="1:30" x14ac:dyDescent="0.35">
      <c r="A29" s="4" t="s">
        <v>25</v>
      </c>
      <c r="B29" s="21" t="s">
        <v>3</v>
      </c>
      <c r="C29" s="25">
        <v>0</v>
      </c>
      <c r="D29" s="25">
        <f>D28</f>
        <v>222</v>
      </c>
      <c r="E29" s="25">
        <v>0</v>
      </c>
      <c r="F29" s="25">
        <v>0</v>
      </c>
      <c r="G29" s="25">
        <v>0</v>
      </c>
      <c r="H29" s="25">
        <f>H28</f>
        <v>236</v>
      </c>
      <c r="I29" s="22">
        <v>0</v>
      </c>
      <c r="J29" s="25">
        <v>0</v>
      </c>
      <c r="K29" s="25">
        <v>0</v>
      </c>
      <c r="L29" s="25">
        <v>0</v>
      </c>
      <c r="M29" s="25">
        <v>0</v>
      </c>
      <c r="N29" s="25">
        <v>0</v>
      </c>
      <c r="O29" s="22">
        <f>O28</f>
        <v>232</v>
      </c>
      <c r="P29" s="25">
        <v>0</v>
      </c>
      <c r="Q29" s="22">
        <f>Q28</f>
        <v>232</v>
      </c>
      <c r="R29" s="22">
        <f>R28</f>
        <v>233</v>
      </c>
      <c r="S29" s="25">
        <f>S28</f>
        <v>231</v>
      </c>
      <c r="T29" s="25">
        <v>0</v>
      </c>
      <c r="U29" s="25">
        <v>0</v>
      </c>
      <c r="V29" s="25">
        <v>0</v>
      </c>
      <c r="W29" s="25">
        <v>0</v>
      </c>
      <c r="X29" s="25">
        <v>0</v>
      </c>
      <c r="Y29" s="183">
        <f t="shared" si="23"/>
        <v>1386</v>
      </c>
      <c r="Z29" s="23">
        <v>214</v>
      </c>
      <c r="AA29" s="71">
        <f>Y29+Z29</f>
        <v>1600</v>
      </c>
      <c r="AB29" s="75"/>
      <c r="AC29" s="11">
        <f>AA29*AB29</f>
        <v>0</v>
      </c>
      <c r="AD29" s="4"/>
    </row>
    <row r="30" spans="1:30" ht="15" thickBot="1" x14ac:dyDescent="0.4">
      <c r="A30" s="13" t="s">
        <v>26</v>
      </c>
      <c r="B30" s="39" t="s">
        <v>3</v>
      </c>
      <c r="C30" s="149">
        <v>0</v>
      </c>
      <c r="D30" s="149">
        <v>50</v>
      </c>
      <c r="E30" s="149">
        <v>0</v>
      </c>
      <c r="F30" s="149">
        <v>0</v>
      </c>
      <c r="G30" s="149">
        <v>0</v>
      </c>
      <c r="H30" s="149">
        <v>50</v>
      </c>
      <c r="I30" s="147">
        <v>0</v>
      </c>
      <c r="J30" s="149">
        <v>0</v>
      </c>
      <c r="K30" s="149">
        <v>0</v>
      </c>
      <c r="L30" s="149">
        <v>0</v>
      </c>
      <c r="M30" s="149">
        <v>0</v>
      </c>
      <c r="N30" s="149">
        <v>0</v>
      </c>
      <c r="O30" s="147">
        <v>50</v>
      </c>
      <c r="P30" s="149">
        <v>0</v>
      </c>
      <c r="Q30" s="147">
        <v>50</v>
      </c>
      <c r="R30" s="147">
        <v>50</v>
      </c>
      <c r="S30" s="149">
        <v>50</v>
      </c>
      <c r="T30" s="149">
        <v>0</v>
      </c>
      <c r="U30" s="149">
        <v>0</v>
      </c>
      <c r="V30" s="149">
        <v>0</v>
      </c>
      <c r="W30" s="149">
        <v>0</v>
      </c>
      <c r="X30" s="149">
        <v>0</v>
      </c>
      <c r="Y30" s="183">
        <f t="shared" si="23"/>
        <v>300</v>
      </c>
      <c r="Z30" s="149">
        <v>50</v>
      </c>
      <c r="AA30" s="72">
        <f>Y30+Z30</f>
        <v>350</v>
      </c>
      <c r="AB30" s="76"/>
      <c r="AC30" s="11">
        <f>AA30*AB30</f>
        <v>0</v>
      </c>
      <c r="AD30" s="13"/>
    </row>
    <row r="31" spans="1:30" ht="15" thickBot="1" x14ac:dyDescent="0.4">
      <c r="A31" s="78" t="s">
        <v>41</v>
      </c>
      <c r="B31" s="14"/>
      <c r="C31" s="73"/>
      <c r="D31" s="73"/>
      <c r="E31" s="73"/>
      <c r="F31" s="73"/>
      <c r="G31" s="73"/>
      <c r="H31" s="73"/>
      <c r="I31" s="73"/>
      <c r="J31" s="73"/>
      <c r="K31" s="73"/>
      <c r="L31" s="73"/>
      <c r="M31" s="73"/>
      <c r="N31" s="73"/>
      <c r="O31" s="73"/>
      <c r="P31" s="73"/>
      <c r="Q31" s="73"/>
      <c r="R31" s="73"/>
      <c r="S31" s="73"/>
      <c r="T31" s="73"/>
      <c r="U31" s="73"/>
      <c r="V31" s="73"/>
      <c r="W31" s="73"/>
      <c r="X31" s="73"/>
      <c r="Y31" s="73"/>
      <c r="Z31" s="73"/>
      <c r="AA31" s="15"/>
      <c r="AB31" s="101"/>
      <c r="AC31" s="69"/>
      <c r="AD31" s="98"/>
    </row>
    <row r="32" spans="1:30" x14ac:dyDescent="0.35">
      <c r="A32" s="24" t="s">
        <v>200</v>
      </c>
      <c r="B32" s="21" t="s">
        <v>3</v>
      </c>
      <c r="C32" s="23">
        <v>17</v>
      </c>
      <c r="D32" s="23">
        <v>0</v>
      </c>
      <c r="E32" s="23">
        <v>17</v>
      </c>
      <c r="F32" s="23">
        <v>17</v>
      </c>
      <c r="G32" s="23">
        <v>17</v>
      </c>
      <c r="H32" s="23">
        <v>0</v>
      </c>
      <c r="I32" s="23">
        <v>0</v>
      </c>
      <c r="J32" s="23">
        <v>17</v>
      </c>
      <c r="K32" s="23">
        <v>17</v>
      </c>
      <c r="L32" s="23">
        <v>17</v>
      </c>
      <c r="M32" s="23">
        <v>17</v>
      </c>
      <c r="N32" s="23">
        <v>17</v>
      </c>
      <c r="O32" s="23">
        <v>0</v>
      </c>
      <c r="P32" s="23">
        <v>17</v>
      </c>
      <c r="Q32" s="23">
        <v>0</v>
      </c>
      <c r="R32" s="23">
        <v>0</v>
      </c>
      <c r="S32" s="23">
        <v>0</v>
      </c>
      <c r="T32" s="23">
        <v>17</v>
      </c>
      <c r="U32" s="23">
        <v>17</v>
      </c>
      <c r="V32" s="23">
        <v>17</v>
      </c>
      <c r="W32" s="23">
        <v>17</v>
      </c>
      <c r="X32" s="23">
        <v>17</v>
      </c>
      <c r="Y32" s="22">
        <f>SUM(C32:X32)</f>
        <v>255</v>
      </c>
      <c r="Z32" s="23">
        <v>15</v>
      </c>
      <c r="AA32" s="71">
        <f t="shared" ref="AA32:AA43" si="24">Y32+Z32</f>
        <v>270</v>
      </c>
      <c r="AB32" s="102"/>
      <c r="AC32" s="11">
        <f>AA32*AB32</f>
        <v>0</v>
      </c>
      <c r="AD32" s="11"/>
    </row>
    <row r="33" spans="1:30" x14ac:dyDescent="0.35">
      <c r="A33" s="24" t="s">
        <v>86</v>
      </c>
      <c r="B33" s="21"/>
      <c r="C33" s="23">
        <f>C32</f>
        <v>17</v>
      </c>
      <c r="D33" s="23"/>
      <c r="E33" s="23">
        <f>E32</f>
        <v>17</v>
      </c>
      <c r="F33" s="23">
        <f>F32</f>
        <v>17</v>
      </c>
      <c r="G33" s="23">
        <f>G32</f>
        <v>17</v>
      </c>
      <c r="H33" s="23"/>
      <c r="I33" s="23">
        <v>0</v>
      </c>
      <c r="J33" s="23">
        <f>J32</f>
        <v>17</v>
      </c>
      <c r="K33" s="23">
        <f>K32</f>
        <v>17</v>
      </c>
      <c r="L33" s="23">
        <f>L32</f>
        <v>17</v>
      </c>
      <c r="M33" s="23">
        <f>M32</f>
        <v>17</v>
      </c>
      <c r="N33" s="23">
        <f>N32</f>
        <v>17</v>
      </c>
      <c r="O33" s="23"/>
      <c r="P33" s="23">
        <f>P32</f>
        <v>17</v>
      </c>
      <c r="Q33" s="23"/>
      <c r="R33" s="23"/>
      <c r="S33" s="23"/>
      <c r="T33" s="23">
        <f>T32</f>
        <v>17</v>
      </c>
      <c r="U33" s="23">
        <f>U32</f>
        <v>17</v>
      </c>
      <c r="V33" s="23">
        <f>V32</f>
        <v>17</v>
      </c>
      <c r="W33" s="23">
        <f>W32</f>
        <v>17</v>
      </c>
      <c r="X33" s="23">
        <f>X32</f>
        <v>17</v>
      </c>
      <c r="Y33" s="22">
        <f t="shared" ref="Y33:Y45" si="25">SUM(C33:X33)</f>
        <v>255</v>
      </c>
      <c r="Z33" s="23">
        <v>15</v>
      </c>
      <c r="AA33" s="71">
        <f t="shared" si="24"/>
        <v>270</v>
      </c>
      <c r="AB33" s="102"/>
      <c r="AC33" s="11">
        <f t="shared" ref="AC33:AC45" si="26">AA33*AB33</f>
        <v>0</v>
      </c>
      <c r="AD33" s="11"/>
    </row>
    <row r="34" spans="1:30" x14ac:dyDescent="0.35">
      <c r="A34" s="11" t="s">
        <v>54</v>
      </c>
      <c r="B34" s="21" t="s">
        <v>3</v>
      </c>
      <c r="C34" s="23">
        <f>C32</f>
        <v>17</v>
      </c>
      <c r="D34" s="23">
        <v>0</v>
      </c>
      <c r="E34" s="23">
        <f>E32</f>
        <v>17</v>
      </c>
      <c r="F34" s="23">
        <f>F32</f>
        <v>17</v>
      </c>
      <c r="G34" s="23">
        <f>G32</f>
        <v>17</v>
      </c>
      <c r="H34" s="23">
        <v>0</v>
      </c>
      <c r="I34" s="23">
        <v>0</v>
      </c>
      <c r="J34" s="23">
        <f>J32</f>
        <v>17</v>
      </c>
      <c r="K34" s="23">
        <f>K32</f>
        <v>17</v>
      </c>
      <c r="L34" s="23">
        <f>L32</f>
        <v>17</v>
      </c>
      <c r="M34" s="23">
        <f>M32</f>
        <v>17</v>
      </c>
      <c r="N34" s="23">
        <f>N32</f>
        <v>17</v>
      </c>
      <c r="O34" s="23">
        <v>0</v>
      </c>
      <c r="P34" s="23">
        <f>P32</f>
        <v>17</v>
      </c>
      <c r="Q34" s="23">
        <v>0</v>
      </c>
      <c r="R34" s="23">
        <v>0</v>
      </c>
      <c r="S34" s="23">
        <v>0</v>
      </c>
      <c r="T34" s="23">
        <f>T32</f>
        <v>17</v>
      </c>
      <c r="U34" s="23">
        <f>U32</f>
        <v>17</v>
      </c>
      <c r="V34" s="23">
        <f>V32</f>
        <v>17</v>
      </c>
      <c r="W34" s="23">
        <f>W32</f>
        <v>17</v>
      </c>
      <c r="X34" s="23">
        <f>X32</f>
        <v>17</v>
      </c>
      <c r="Y34" s="22">
        <f t="shared" si="25"/>
        <v>255</v>
      </c>
      <c r="Z34" s="23">
        <v>15</v>
      </c>
      <c r="AA34" s="71">
        <f>Y34+Z34</f>
        <v>270</v>
      </c>
      <c r="AB34" s="102"/>
      <c r="AC34" s="11">
        <f t="shared" si="26"/>
        <v>0</v>
      </c>
      <c r="AD34" s="4" t="s">
        <v>222</v>
      </c>
    </row>
    <row r="35" spans="1:30" ht="69.75" customHeight="1" x14ac:dyDescent="0.35">
      <c r="A35" s="24" t="s">
        <v>218</v>
      </c>
      <c r="B35" s="21"/>
      <c r="C35" s="23">
        <f>C32</f>
        <v>17</v>
      </c>
      <c r="D35" s="23">
        <v>0</v>
      </c>
      <c r="E35" s="23">
        <f>E32</f>
        <v>17</v>
      </c>
      <c r="F35" s="23">
        <f>F32</f>
        <v>17</v>
      </c>
      <c r="G35" s="23">
        <f>G32</f>
        <v>17</v>
      </c>
      <c r="H35" s="23">
        <v>0</v>
      </c>
      <c r="I35" s="23">
        <v>0</v>
      </c>
      <c r="J35" s="23">
        <f>J32</f>
        <v>17</v>
      </c>
      <c r="K35" s="23">
        <f>K32</f>
        <v>17</v>
      </c>
      <c r="L35" s="23">
        <f>L32</f>
        <v>17</v>
      </c>
      <c r="M35" s="23">
        <f>M32</f>
        <v>17</v>
      </c>
      <c r="N35" s="23">
        <f>N32</f>
        <v>17</v>
      </c>
      <c r="O35" s="23">
        <v>0</v>
      </c>
      <c r="P35" s="23">
        <f>P32</f>
        <v>17</v>
      </c>
      <c r="Q35" s="23">
        <v>0</v>
      </c>
      <c r="R35" s="23">
        <v>0</v>
      </c>
      <c r="S35" s="23">
        <v>0</v>
      </c>
      <c r="T35" s="23">
        <f>T32</f>
        <v>17</v>
      </c>
      <c r="U35" s="23">
        <f>U32</f>
        <v>17</v>
      </c>
      <c r="V35" s="23">
        <f>V32</f>
        <v>17</v>
      </c>
      <c r="W35" s="23">
        <f>W32</f>
        <v>17</v>
      </c>
      <c r="X35" s="23">
        <f>X32</f>
        <v>17</v>
      </c>
      <c r="Y35" s="22">
        <f t="shared" si="25"/>
        <v>255</v>
      </c>
      <c r="Z35" s="23">
        <v>15</v>
      </c>
      <c r="AA35" s="71">
        <f>Y35+Z35</f>
        <v>270</v>
      </c>
      <c r="AB35" s="102"/>
      <c r="AC35" s="11">
        <f t="shared" si="26"/>
        <v>0</v>
      </c>
      <c r="AD35" s="4"/>
    </row>
    <row r="36" spans="1:30" ht="51.75" customHeight="1" x14ac:dyDescent="0.35">
      <c r="A36" s="24" t="s">
        <v>219</v>
      </c>
      <c r="B36" s="21"/>
      <c r="C36" s="23">
        <f>C32</f>
        <v>17</v>
      </c>
      <c r="D36" s="23">
        <v>0</v>
      </c>
      <c r="E36" s="23">
        <v>0</v>
      </c>
      <c r="F36" s="23">
        <v>0</v>
      </c>
      <c r="G36" s="23">
        <v>0</v>
      </c>
      <c r="H36" s="23">
        <v>0</v>
      </c>
      <c r="I36" s="23">
        <v>0</v>
      </c>
      <c r="J36" s="23">
        <f>J32</f>
        <v>17</v>
      </c>
      <c r="K36" s="23">
        <v>0</v>
      </c>
      <c r="L36" s="23">
        <v>0</v>
      </c>
      <c r="M36" s="23">
        <v>0</v>
      </c>
      <c r="N36" s="23">
        <v>0</v>
      </c>
      <c r="O36" s="23">
        <v>0</v>
      </c>
      <c r="P36" s="23">
        <f>P32</f>
        <v>17</v>
      </c>
      <c r="Q36" s="23">
        <v>0</v>
      </c>
      <c r="R36" s="23">
        <v>0</v>
      </c>
      <c r="S36" s="23">
        <v>0</v>
      </c>
      <c r="T36" s="23">
        <v>0</v>
      </c>
      <c r="U36" s="23">
        <v>0</v>
      </c>
      <c r="V36" s="23">
        <v>0</v>
      </c>
      <c r="W36" s="23">
        <f>W32</f>
        <v>17</v>
      </c>
      <c r="X36" s="23">
        <f>X32</f>
        <v>17</v>
      </c>
      <c r="Y36" s="22">
        <f t="shared" si="25"/>
        <v>85</v>
      </c>
      <c r="Z36" s="23">
        <v>15</v>
      </c>
      <c r="AA36" s="71">
        <f>Y36+Z36</f>
        <v>100</v>
      </c>
      <c r="AB36" s="102"/>
      <c r="AC36" s="11">
        <f t="shared" si="26"/>
        <v>0</v>
      </c>
      <c r="AD36" s="4"/>
    </row>
    <row r="37" spans="1:30" x14ac:dyDescent="0.35">
      <c r="A37" s="24" t="s">
        <v>220</v>
      </c>
      <c r="B37" s="21" t="s">
        <v>3</v>
      </c>
      <c r="C37" s="23">
        <f>C32</f>
        <v>17</v>
      </c>
      <c r="D37" s="23">
        <v>0</v>
      </c>
      <c r="E37" s="23">
        <v>0</v>
      </c>
      <c r="F37" s="23">
        <v>0</v>
      </c>
      <c r="G37" s="23">
        <v>0</v>
      </c>
      <c r="H37" s="23">
        <v>0</v>
      </c>
      <c r="I37" s="23">
        <v>0</v>
      </c>
      <c r="J37" s="23">
        <f>J32</f>
        <v>17</v>
      </c>
      <c r="K37" s="23">
        <v>0</v>
      </c>
      <c r="L37" s="23">
        <v>0</v>
      </c>
      <c r="M37" s="23">
        <v>0</v>
      </c>
      <c r="N37" s="23">
        <v>0</v>
      </c>
      <c r="O37" s="23">
        <v>0</v>
      </c>
      <c r="P37" s="23">
        <f>P32</f>
        <v>17</v>
      </c>
      <c r="Q37" s="23">
        <v>0</v>
      </c>
      <c r="R37" s="23">
        <v>0</v>
      </c>
      <c r="S37" s="23">
        <v>0</v>
      </c>
      <c r="T37" s="23">
        <v>0</v>
      </c>
      <c r="U37" s="23">
        <v>0</v>
      </c>
      <c r="V37" s="23">
        <v>0</v>
      </c>
      <c r="W37" s="23">
        <f>W32</f>
        <v>17</v>
      </c>
      <c r="X37" s="23">
        <f>X32</f>
        <v>17</v>
      </c>
      <c r="Y37" s="22">
        <f t="shared" si="25"/>
        <v>85</v>
      </c>
      <c r="Z37" s="23">
        <v>15</v>
      </c>
      <c r="AA37" s="71">
        <f t="shared" si="24"/>
        <v>100</v>
      </c>
      <c r="AB37" s="75"/>
      <c r="AC37" s="11">
        <f t="shared" si="26"/>
        <v>0</v>
      </c>
      <c r="AD37" s="2"/>
    </row>
    <row r="38" spans="1:30" x14ac:dyDescent="0.35">
      <c r="A38" s="4" t="s">
        <v>34</v>
      </c>
      <c r="B38" s="21" t="s">
        <v>3</v>
      </c>
      <c r="C38" s="23">
        <f>C32</f>
        <v>17</v>
      </c>
      <c r="D38" s="23">
        <v>0</v>
      </c>
      <c r="E38" s="23">
        <v>0</v>
      </c>
      <c r="F38" s="23">
        <v>0</v>
      </c>
      <c r="G38" s="23">
        <v>0</v>
      </c>
      <c r="H38" s="23">
        <v>0</v>
      </c>
      <c r="I38" s="23">
        <v>0</v>
      </c>
      <c r="J38" s="23">
        <f>J32</f>
        <v>17</v>
      </c>
      <c r="K38" s="23">
        <v>0</v>
      </c>
      <c r="L38" s="23">
        <v>0</v>
      </c>
      <c r="M38" s="23">
        <v>0</v>
      </c>
      <c r="N38" s="23">
        <v>0</v>
      </c>
      <c r="O38" s="23">
        <v>0</v>
      </c>
      <c r="P38" s="23">
        <f>P32</f>
        <v>17</v>
      </c>
      <c r="Q38" s="23">
        <v>0</v>
      </c>
      <c r="R38" s="23">
        <v>0</v>
      </c>
      <c r="S38" s="23">
        <v>0</v>
      </c>
      <c r="T38" s="23">
        <v>0</v>
      </c>
      <c r="U38" s="23">
        <v>0</v>
      </c>
      <c r="V38" s="23">
        <v>0</v>
      </c>
      <c r="W38" s="23">
        <f>W32</f>
        <v>17</v>
      </c>
      <c r="X38" s="23">
        <f>X32</f>
        <v>17</v>
      </c>
      <c r="Y38" s="22">
        <f t="shared" si="25"/>
        <v>85</v>
      </c>
      <c r="Z38" s="23">
        <v>15</v>
      </c>
      <c r="AA38" s="71">
        <f t="shared" si="24"/>
        <v>100</v>
      </c>
      <c r="AB38" s="75"/>
      <c r="AC38" s="11">
        <f t="shared" si="26"/>
        <v>0</v>
      </c>
      <c r="AD38" s="4"/>
    </row>
    <row r="39" spans="1:30" ht="43.5" x14ac:dyDescent="0.35">
      <c r="A39" s="24" t="s">
        <v>84</v>
      </c>
      <c r="B39" s="21" t="s">
        <v>3</v>
      </c>
      <c r="C39" s="23">
        <v>1920</v>
      </c>
      <c r="D39" s="23">
        <v>0</v>
      </c>
      <c r="E39" s="23">
        <v>0</v>
      </c>
      <c r="F39" s="23">
        <v>0</v>
      </c>
      <c r="G39" s="23">
        <v>0</v>
      </c>
      <c r="H39" s="23">
        <v>0</v>
      </c>
      <c r="I39" s="23">
        <v>0</v>
      </c>
      <c r="J39" s="23">
        <v>1920</v>
      </c>
      <c r="K39" s="23">
        <v>0</v>
      </c>
      <c r="L39" s="23">
        <v>0</v>
      </c>
      <c r="M39" s="23">
        <v>0</v>
      </c>
      <c r="N39" s="23">
        <v>0</v>
      </c>
      <c r="O39" s="23">
        <v>0</v>
      </c>
      <c r="P39" s="23">
        <v>1920</v>
      </c>
      <c r="Q39" s="23">
        <v>0</v>
      </c>
      <c r="R39" s="23">
        <v>0</v>
      </c>
      <c r="S39" s="23">
        <v>0</v>
      </c>
      <c r="T39" s="23">
        <v>0</v>
      </c>
      <c r="U39" s="23">
        <v>0</v>
      </c>
      <c r="V39" s="23">
        <v>0</v>
      </c>
      <c r="W39" s="23">
        <v>1920</v>
      </c>
      <c r="X39" s="23">
        <v>1920</v>
      </c>
      <c r="Y39" s="22">
        <f t="shared" si="25"/>
        <v>9600</v>
      </c>
      <c r="Z39" s="23">
        <v>200</v>
      </c>
      <c r="AA39" s="71">
        <f t="shared" si="24"/>
        <v>9800</v>
      </c>
      <c r="AB39" s="75"/>
      <c r="AC39" s="11">
        <f t="shared" si="26"/>
        <v>0</v>
      </c>
      <c r="AD39" s="2" t="s">
        <v>221</v>
      </c>
    </row>
    <row r="40" spans="1:30" x14ac:dyDescent="0.35">
      <c r="A40" s="57" t="s">
        <v>35</v>
      </c>
      <c r="B40" s="21" t="s">
        <v>3</v>
      </c>
      <c r="C40" s="23">
        <v>187</v>
      </c>
      <c r="D40" s="23">
        <v>0</v>
      </c>
      <c r="E40" s="23">
        <v>0</v>
      </c>
      <c r="F40" s="23">
        <v>0</v>
      </c>
      <c r="G40" s="23">
        <v>0</v>
      </c>
      <c r="H40" s="23">
        <v>0</v>
      </c>
      <c r="I40" s="23">
        <v>0</v>
      </c>
      <c r="J40" s="23">
        <v>187</v>
      </c>
      <c r="K40" s="23">
        <v>0</v>
      </c>
      <c r="L40" s="23">
        <v>0</v>
      </c>
      <c r="M40" s="23">
        <v>0</v>
      </c>
      <c r="N40" s="23">
        <v>0</v>
      </c>
      <c r="O40" s="23">
        <v>0</v>
      </c>
      <c r="P40" s="23">
        <v>187</v>
      </c>
      <c r="Q40" s="23">
        <v>0</v>
      </c>
      <c r="R40" s="23">
        <v>0</v>
      </c>
      <c r="S40" s="23">
        <v>0</v>
      </c>
      <c r="T40" s="23">
        <v>0</v>
      </c>
      <c r="U40" s="23">
        <v>0</v>
      </c>
      <c r="V40" s="23">
        <v>0</v>
      </c>
      <c r="W40" s="23">
        <v>187</v>
      </c>
      <c r="X40" s="23">
        <v>187</v>
      </c>
      <c r="Y40" s="22">
        <f t="shared" si="25"/>
        <v>935</v>
      </c>
      <c r="Z40" s="23">
        <v>165</v>
      </c>
      <c r="AA40" s="71">
        <f t="shared" si="24"/>
        <v>1100</v>
      </c>
      <c r="AB40" s="102"/>
      <c r="AC40" s="11">
        <f t="shared" si="26"/>
        <v>0</v>
      </c>
      <c r="AD40" s="4" t="s">
        <v>66</v>
      </c>
    </row>
    <row r="41" spans="1:30" x14ac:dyDescent="0.35">
      <c r="A41" s="56" t="s">
        <v>37</v>
      </c>
      <c r="B41" s="21" t="s">
        <v>3</v>
      </c>
      <c r="C41" s="23">
        <f>C40</f>
        <v>187</v>
      </c>
      <c r="D41" s="23">
        <v>0</v>
      </c>
      <c r="E41" s="23">
        <f>E40</f>
        <v>0</v>
      </c>
      <c r="F41" s="23">
        <f>F40</f>
        <v>0</v>
      </c>
      <c r="G41" s="23">
        <f>G40</f>
        <v>0</v>
      </c>
      <c r="H41" s="23">
        <v>0</v>
      </c>
      <c r="I41" s="23">
        <v>0</v>
      </c>
      <c r="J41" s="23">
        <f>J40</f>
        <v>187</v>
      </c>
      <c r="K41" s="23">
        <f>K40</f>
        <v>0</v>
      </c>
      <c r="L41" s="23">
        <f>L40</f>
        <v>0</v>
      </c>
      <c r="M41" s="23">
        <f>M40</f>
        <v>0</v>
      </c>
      <c r="N41" s="23">
        <f>N40</f>
        <v>0</v>
      </c>
      <c r="O41" s="23">
        <v>0</v>
      </c>
      <c r="P41" s="23">
        <f>P40</f>
        <v>187</v>
      </c>
      <c r="Q41" s="23">
        <v>0</v>
      </c>
      <c r="R41" s="23">
        <v>0</v>
      </c>
      <c r="S41" s="23">
        <v>0</v>
      </c>
      <c r="T41" s="23">
        <f>T40</f>
        <v>0</v>
      </c>
      <c r="U41" s="23">
        <f>U40</f>
        <v>0</v>
      </c>
      <c r="V41" s="23">
        <f>V40</f>
        <v>0</v>
      </c>
      <c r="W41" s="23">
        <f>W40</f>
        <v>187</v>
      </c>
      <c r="X41" s="23">
        <f>X40</f>
        <v>187</v>
      </c>
      <c r="Y41" s="22">
        <f t="shared" si="25"/>
        <v>935</v>
      </c>
      <c r="Z41" s="23">
        <v>165</v>
      </c>
      <c r="AA41" s="71">
        <f t="shared" si="24"/>
        <v>1100</v>
      </c>
      <c r="AB41" s="75"/>
      <c r="AC41" s="11">
        <f t="shared" si="26"/>
        <v>0</v>
      </c>
      <c r="AD41" s="4"/>
    </row>
    <row r="42" spans="1:30" x14ac:dyDescent="0.35">
      <c r="A42" s="11" t="s">
        <v>36</v>
      </c>
      <c r="B42" s="21" t="s">
        <v>3</v>
      </c>
      <c r="C42" s="23">
        <f>C40</f>
        <v>187</v>
      </c>
      <c r="D42" s="23">
        <v>0</v>
      </c>
      <c r="E42" s="23">
        <f>E40</f>
        <v>0</v>
      </c>
      <c r="F42" s="23">
        <f>F40</f>
        <v>0</v>
      </c>
      <c r="G42" s="23">
        <f>G40</f>
        <v>0</v>
      </c>
      <c r="H42" s="23">
        <v>0</v>
      </c>
      <c r="I42" s="23">
        <v>0</v>
      </c>
      <c r="J42" s="23">
        <f>J40</f>
        <v>187</v>
      </c>
      <c r="K42" s="23">
        <f>K40</f>
        <v>0</v>
      </c>
      <c r="L42" s="23">
        <f>L40</f>
        <v>0</v>
      </c>
      <c r="M42" s="23">
        <f>M40</f>
        <v>0</v>
      </c>
      <c r="N42" s="23">
        <f>N40</f>
        <v>0</v>
      </c>
      <c r="O42" s="23">
        <v>0</v>
      </c>
      <c r="P42" s="23">
        <f>P40</f>
        <v>187</v>
      </c>
      <c r="Q42" s="23">
        <v>0</v>
      </c>
      <c r="R42" s="23">
        <v>0</v>
      </c>
      <c r="S42" s="23">
        <v>0</v>
      </c>
      <c r="T42" s="23">
        <f>T40</f>
        <v>0</v>
      </c>
      <c r="U42" s="23">
        <f>U40</f>
        <v>0</v>
      </c>
      <c r="V42" s="23">
        <f>V40</f>
        <v>0</v>
      </c>
      <c r="W42" s="23">
        <f>W40</f>
        <v>187</v>
      </c>
      <c r="X42" s="23">
        <f>X40</f>
        <v>187</v>
      </c>
      <c r="Y42" s="22">
        <f t="shared" si="25"/>
        <v>935</v>
      </c>
      <c r="Z42" s="23">
        <v>165</v>
      </c>
      <c r="AA42" s="71">
        <f t="shared" si="24"/>
        <v>1100</v>
      </c>
      <c r="AB42" s="75"/>
      <c r="AC42" s="11">
        <f t="shared" si="26"/>
        <v>0</v>
      </c>
      <c r="AD42" s="4"/>
    </row>
    <row r="43" spans="1:30" x14ac:dyDescent="0.35">
      <c r="A43" s="4" t="s">
        <v>33</v>
      </c>
      <c r="B43" s="21" t="s">
        <v>3</v>
      </c>
      <c r="C43" s="23">
        <v>17</v>
      </c>
      <c r="D43" s="23">
        <v>0</v>
      </c>
      <c r="E43" s="23">
        <v>0</v>
      </c>
      <c r="F43" s="23">
        <v>0</v>
      </c>
      <c r="G43" s="23">
        <v>0</v>
      </c>
      <c r="H43" s="23">
        <v>0</v>
      </c>
      <c r="I43" s="23">
        <v>0</v>
      </c>
      <c r="J43" s="23">
        <v>17</v>
      </c>
      <c r="K43" s="23">
        <v>0</v>
      </c>
      <c r="L43" s="23">
        <v>0</v>
      </c>
      <c r="M43" s="23">
        <v>0</v>
      </c>
      <c r="N43" s="23">
        <v>0</v>
      </c>
      <c r="O43" s="23">
        <v>0</v>
      </c>
      <c r="P43" s="23">
        <v>17</v>
      </c>
      <c r="Q43" s="23">
        <v>0</v>
      </c>
      <c r="R43" s="23">
        <v>0</v>
      </c>
      <c r="S43" s="23">
        <v>0</v>
      </c>
      <c r="T43" s="23">
        <v>0</v>
      </c>
      <c r="U43" s="23">
        <v>0</v>
      </c>
      <c r="V43" s="23">
        <v>0</v>
      </c>
      <c r="W43" s="23">
        <v>17</v>
      </c>
      <c r="X43" s="23">
        <v>17</v>
      </c>
      <c r="Y43" s="22">
        <f t="shared" si="25"/>
        <v>85</v>
      </c>
      <c r="Z43" s="23">
        <v>5</v>
      </c>
      <c r="AA43" s="71">
        <f t="shared" si="24"/>
        <v>90</v>
      </c>
      <c r="AB43" s="75"/>
      <c r="AC43" s="11">
        <f t="shared" si="26"/>
        <v>0</v>
      </c>
      <c r="AD43" s="4"/>
    </row>
    <row r="44" spans="1:30" x14ac:dyDescent="0.35">
      <c r="A44" s="11" t="s">
        <v>13</v>
      </c>
      <c r="B44" s="21" t="s">
        <v>6</v>
      </c>
      <c r="C44" s="23">
        <v>1</v>
      </c>
      <c r="D44" s="23">
        <v>0</v>
      </c>
      <c r="E44" s="23">
        <v>1</v>
      </c>
      <c r="F44" s="23">
        <v>1</v>
      </c>
      <c r="G44" s="23">
        <v>1</v>
      </c>
      <c r="H44" s="23">
        <v>0</v>
      </c>
      <c r="I44" s="23">
        <v>0</v>
      </c>
      <c r="J44" s="23">
        <v>1</v>
      </c>
      <c r="K44" s="23">
        <v>1</v>
      </c>
      <c r="L44" s="23">
        <v>1</v>
      </c>
      <c r="M44" s="23">
        <v>1</v>
      </c>
      <c r="N44" s="23">
        <v>1</v>
      </c>
      <c r="O44" s="23">
        <v>0</v>
      </c>
      <c r="P44" s="23">
        <v>1</v>
      </c>
      <c r="Q44" s="23">
        <v>0</v>
      </c>
      <c r="R44" s="23">
        <v>0</v>
      </c>
      <c r="S44" s="23">
        <v>0</v>
      </c>
      <c r="T44" s="23">
        <v>1</v>
      </c>
      <c r="U44" s="23">
        <v>1</v>
      </c>
      <c r="V44" s="23">
        <v>1</v>
      </c>
      <c r="W44" s="23">
        <v>1</v>
      </c>
      <c r="X44" s="23">
        <v>1</v>
      </c>
      <c r="Y44" s="22">
        <f t="shared" si="25"/>
        <v>15</v>
      </c>
      <c r="Z44" s="23">
        <v>0</v>
      </c>
      <c r="AA44" s="71">
        <v>1</v>
      </c>
      <c r="AB44" s="75"/>
      <c r="AC44" s="11">
        <f t="shared" si="26"/>
        <v>0</v>
      </c>
      <c r="AD44" s="4"/>
    </row>
    <row r="45" spans="1:30" ht="15" thickBot="1" x14ac:dyDescent="0.4">
      <c r="A45" s="115" t="s">
        <v>8</v>
      </c>
      <c r="B45" s="12" t="s">
        <v>6</v>
      </c>
      <c r="C45" s="147">
        <v>1</v>
      </c>
      <c r="D45" s="147">
        <v>0</v>
      </c>
      <c r="E45" s="147">
        <v>1</v>
      </c>
      <c r="F45" s="147">
        <v>1</v>
      </c>
      <c r="G45" s="147">
        <v>1</v>
      </c>
      <c r="H45" s="147">
        <v>0</v>
      </c>
      <c r="I45" s="147">
        <v>0</v>
      </c>
      <c r="J45" s="147">
        <v>1</v>
      </c>
      <c r="K45" s="147">
        <v>1</v>
      </c>
      <c r="L45" s="147">
        <v>1</v>
      </c>
      <c r="M45" s="147">
        <v>1</v>
      </c>
      <c r="N45" s="147">
        <v>1</v>
      </c>
      <c r="O45" s="147">
        <v>0</v>
      </c>
      <c r="P45" s="147">
        <v>1</v>
      </c>
      <c r="Q45" s="147">
        <v>0</v>
      </c>
      <c r="R45" s="147">
        <v>0</v>
      </c>
      <c r="S45" s="147">
        <v>0</v>
      </c>
      <c r="T45" s="147">
        <v>1</v>
      </c>
      <c r="U45" s="147">
        <v>1</v>
      </c>
      <c r="V45" s="147">
        <v>1</v>
      </c>
      <c r="W45" s="147">
        <v>1</v>
      </c>
      <c r="X45" s="147">
        <v>1</v>
      </c>
      <c r="Y45" s="22">
        <f t="shared" si="25"/>
        <v>15</v>
      </c>
      <c r="Z45" s="147">
        <v>0</v>
      </c>
      <c r="AA45" s="72">
        <v>1</v>
      </c>
      <c r="AB45" s="76"/>
      <c r="AC45" s="11">
        <f t="shared" si="26"/>
        <v>0</v>
      </c>
      <c r="AD45" s="13"/>
    </row>
    <row r="46" spans="1:30" ht="15" thickBot="1" x14ac:dyDescent="0.4">
      <c r="A46" s="66" t="s">
        <v>73</v>
      </c>
      <c r="B46" s="14"/>
      <c r="C46" s="73"/>
      <c r="D46" s="73"/>
      <c r="E46" s="73"/>
      <c r="F46" s="73"/>
      <c r="G46" s="73"/>
      <c r="H46" s="73"/>
      <c r="I46" s="73"/>
      <c r="J46" s="73"/>
      <c r="K46" s="73"/>
      <c r="L46" s="73"/>
      <c r="M46" s="73"/>
      <c r="N46" s="73"/>
      <c r="O46" s="73"/>
      <c r="P46" s="73"/>
      <c r="Q46" s="73"/>
      <c r="R46" s="73"/>
      <c r="S46" s="73"/>
      <c r="T46" s="73"/>
      <c r="U46" s="73"/>
      <c r="V46" s="73"/>
      <c r="W46" s="73"/>
      <c r="X46" s="73"/>
      <c r="Y46" s="73"/>
      <c r="Z46" s="73"/>
      <c r="AA46" s="117"/>
      <c r="AB46" s="101"/>
      <c r="AC46" s="69"/>
      <c r="AD46" s="98"/>
    </row>
    <row r="47" spans="1:30" x14ac:dyDescent="0.35">
      <c r="A47" s="56" t="s">
        <v>231</v>
      </c>
      <c r="B47" s="21" t="s">
        <v>3</v>
      </c>
      <c r="C47" s="23">
        <v>0</v>
      </c>
      <c r="D47" s="23">
        <v>0</v>
      </c>
      <c r="E47" s="23">
        <v>0</v>
      </c>
      <c r="F47" s="23">
        <v>0</v>
      </c>
      <c r="G47" s="23">
        <v>0</v>
      </c>
      <c r="H47" s="23">
        <v>0</v>
      </c>
      <c r="I47" s="23">
        <v>8</v>
      </c>
      <c r="J47" s="23">
        <v>0</v>
      </c>
      <c r="K47" s="23">
        <v>0</v>
      </c>
      <c r="L47" s="23">
        <v>0</v>
      </c>
      <c r="M47" s="23">
        <v>0</v>
      </c>
      <c r="N47" s="23">
        <v>0</v>
      </c>
      <c r="O47" s="23">
        <v>0</v>
      </c>
      <c r="P47" s="23">
        <v>0</v>
      </c>
      <c r="Q47" s="23">
        <v>0</v>
      </c>
      <c r="R47" s="23">
        <v>0</v>
      </c>
      <c r="S47" s="23">
        <v>0</v>
      </c>
      <c r="T47" s="23">
        <v>0</v>
      </c>
      <c r="U47" s="23">
        <v>0</v>
      </c>
      <c r="V47" s="23">
        <v>0</v>
      </c>
      <c r="W47" s="23">
        <v>0</v>
      </c>
      <c r="X47" s="23">
        <v>0</v>
      </c>
      <c r="Y47" s="22">
        <f>SUM(C47:X47)</f>
        <v>8</v>
      </c>
      <c r="Z47" s="23">
        <v>2</v>
      </c>
      <c r="AA47" s="10">
        <f>Y47+Z47</f>
        <v>10</v>
      </c>
      <c r="AB47" s="95"/>
      <c r="AC47" s="11">
        <f>AA47*AB47</f>
        <v>0</v>
      </c>
      <c r="AD47" s="112"/>
    </row>
    <row r="48" spans="1:30" x14ac:dyDescent="0.35">
      <c r="A48" s="56" t="s">
        <v>85</v>
      </c>
      <c r="B48" s="21" t="s">
        <v>3</v>
      </c>
      <c r="C48" s="23">
        <v>0</v>
      </c>
      <c r="D48" s="23">
        <v>0</v>
      </c>
      <c r="E48" s="23">
        <v>0</v>
      </c>
      <c r="F48" s="23">
        <v>0</v>
      </c>
      <c r="G48" s="23">
        <v>0</v>
      </c>
      <c r="H48" s="23">
        <v>0</v>
      </c>
      <c r="I48" s="23">
        <f>I47</f>
        <v>8</v>
      </c>
      <c r="J48" s="23">
        <v>0</v>
      </c>
      <c r="K48" s="23">
        <v>0</v>
      </c>
      <c r="L48" s="23">
        <v>0</v>
      </c>
      <c r="M48" s="23">
        <v>0</v>
      </c>
      <c r="N48" s="23">
        <v>0</v>
      </c>
      <c r="O48" s="23">
        <v>0</v>
      </c>
      <c r="P48" s="23">
        <v>0</v>
      </c>
      <c r="Q48" s="23">
        <v>0</v>
      </c>
      <c r="R48" s="23">
        <v>0</v>
      </c>
      <c r="S48" s="23">
        <v>0</v>
      </c>
      <c r="T48" s="23">
        <v>0</v>
      </c>
      <c r="U48" s="23">
        <v>0</v>
      </c>
      <c r="V48" s="23">
        <v>0</v>
      </c>
      <c r="W48" s="23">
        <v>0</v>
      </c>
      <c r="X48" s="23">
        <v>0</v>
      </c>
      <c r="Y48" s="22">
        <f t="shared" ref="Y48:Y60" si="27">SUM(C48:X48)</f>
        <v>8</v>
      </c>
      <c r="Z48" s="23">
        <v>2</v>
      </c>
      <c r="AA48" s="10">
        <f>Y48+Z48</f>
        <v>10</v>
      </c>
      <c r="AB48" s="95"/>
      <c r="AC48" s="11">
        <f>AA48*AB48</f>
        <v>0</v>
      </c>
      <c r="AD48" s="112"/>
    </row>
    <row r="49" spans="1:30" x14ac:dyDescent="0.35">
      <c r="A49" s="56" t="s">
        <v>232</v>
      </c>
      <c r="B49" s="21" t="s">
        <v>3</v>
      </c>
      <c r="C49" s="23">
        <v>0</v>
      </c>
      <c r="D49" s="23">
        <v>0</v>
      </c>
      <c r="E49" s="23">
        <v>0</v>
      </c>
      <c r="F49" s="23">
        <v>0</v>
      </c>
      <c r="G49" s="23">
        <v>0</v>
      </c>
      <c r="H49" s="23">
        <v>0</v>
      </c>
      <c r="I49" s="23">
        <f>I47</f>
        <v>8</v>
      </c>
      <c r="J49" s="23">
        <v>0</v>
      </c>
      <c r="K49" s="23">
        <v>0</v>
      </c>
      <c r="L49" s="23">
        <v>0</v>
      </c>
      <c r="M49" s="23">
        <v>0</v>
      </c>
      <c r="N49" s="23">
        <v>0</v>
      </c>
      <c r="O49" s="23">
        <v>0</v>
      </c>
      <c r="P49" s="23">
        <v>0</v>
      </c>
      <c r="Q49" s="23">
        <v>0</v>
      </c>
      <c r="R49" s="23">
        <v>0</v>
      </c>
      <c r="S49" s="23">
        <v>0</v>
      </c>
      <c r="T49" s="23">
        <v>0</v>
      </c>
      <c r="U49" s="23">
        <v>0</v>
      </c>
      <c r="V49" s="23">
        <v>0</v>
      </c>
      <c r="W49" s="23">
        <v>0</v>
      </c>
      <c r="X49" s="23">
        <v>0</v>
      </c>
      <c r="Y49" s="22">
        <f t="shared" si="27"/>
        <v>8</v>
      </c>
      <c r="Z49" s="23">
        <v>2</v>
      </c>
      <c r="AA49" s="10">
        <f>Y49+Z49</f>
        <v>10</v>
      </c>
      <c r="AB49" s="95"/>
      <c r="AC49" s="11">
        <f>AA49*AB49</f>
        <v>0</v>
      </c>
      <c r="AD49" s="112"/>
    </row>
    <row r="50" spans="1:30" x14ac:dyDescent="0.35">
      <c r="A50" s="56" t="s">
        <v>91</v>
      </c>
      <c r="B50" s="21" t="s">
        <v>3</v>
      </c>
      <c r="C50" s="23">
        <v>0</v>
      </c>
      <c r="D50" s="23">
        <v>0</v>
      </c>
      <c r="E50" s="23">
        <v>0</v>
      </c>
      <c r="F50" s="23">
        <v>0</v>
      </c>
      <c r="G50" s="23">
        <v>0</v>
      </c>
      <c r="H50" s="23">
        <v>0</v>
      </c>
      <c r="I50" s="23">
        <f>I47</f>
        <v>8</v>
      </c>
      <c r="J50" s="23">
        <v>0</v>
      </c>
      <c r="K50" s="23">
        <v>0</v>
      </c>
      <c r="L50" s="23">
        <v>0</v>
      </c>
      <c r="M50" s="23">
        <v>0</v>
      </c>
      <c r="N50" s="23">
        <v>0</v>
      </c>
      <c r="O50" s="23">
        <v>0</v>
      </c>
      <c r="P50" s="23">
        <v>0</v>
      </c>
      <c r="Q50" s="23">
        <v>0</v>
      </c>
      <c r="R50" s="23">
        <v>0</v>
      </c>
      <c r="S50" s="23">
        <v>0</v>
      </c>
      <c r="T50" s="23">
        <v>0</v>
      </c>
      <c r="U50" s="23">
        <v>0</v>
      </c>
      <c r="V50" s="23">
        <v>0</v>
      </c>
      <c r="W50" s="23">
        <v>0</v>
      </c>
      <c r="X50" s="23">
        <v>0</v>
      </c>
      <c r="Y50" s="22">
        <f t="shared" si="27"/>
        <v>8</v>
      </c>
      <c r="Z50" s="23">
        <v>2</v>
      </c>
      <c r="AA50" s="10">
        <f>Y50+Z50</f>
        <v>10</v>
      </c>
      <c r="AB50" s="95"/>
      <c r="AC50" s="11">
        <f>AA50*AB50</f>
        <v>0</v>
      </c>
      <c r="AD50" s="112"/>
    </row>
    <row r="51" spans="1:30" x14ac:dyDescent="0.35">
      <c r="A51" s="56" t="s">
        <v>233</v>
      </c>
      <c r="B51" s="21" t="s">
        <v>3</v>
      </c>
      <c r="C51" s="23">
        <v>0</v>
      </c>
      <c r="D51" s="23">
        <v>0</v>
      </c>
      <c r="E51" s="23">
        <v>0</v>
      </c>
      <c r="F51" s="23">
        <v>0</v>
      </c>
      <c r="G51" s="23">
        <v>0</v>
      </c>
      <c r="H51" s="23">
        <v>0</v>
      </c>
      <c r="I51" s="23">
        <f>I47</f>
        <v>8</v>
      </c>
      <c r="J51" s="23">
        <v>0</v>
      </c>
      <c r="K51" s="23">
        <v>0</v>
      </c>
      <c r="L51" s="23">
        <v>0</v>
      </c>
      <c r="M51" s="23">
        <v>0</v>
      </c>
      <c r="N51" s="23">
        <v>0</v>
      </c>
      <c r="O51" s="23">
        <v>0</v>
      </c>
      <c r="P51" s="23">
        <v>0</v>
      </c>
      <c r="Q51" s="23">
        <v>0</v>
      </c>
      <c r="R51" s="23">
        <v>0</v>
      </c>
      <c r="S51" s="23">
        <v>0</v>
      </c>
      <c r="T51" s="23">
        <v>0</v>
      </c>
      <c r="U51" s="23">
        <v>0</v>
      </c>
      <c r="V51" s="23">
        <v>0</v>
      </c>
      <c r="W51" s="23">
        <v>0</v>
      </c>
      <c r="X51" s="23">
        <v>0</v>
      </c>
      <c r="Y51" s="22">
        <f t="shared" si="27"/>
        <v>8</v>
      </c>
      <c r="Z51" s="23">
        <v>2</v>
      </c>
      <c r="AA51" s="10">
        <f t="shared" ref="AA51:AA53" si="28">Y51+Z51</f>
        <v>10</v>
      </c>
      <c r="AB51" s="95"/>
      <c r="AC51" s="11">
        <f t="shared" ref="AC51:AC53" si="29">AA51*AB51</f>
        <v>0</v>
      </c>
      <c r="AD51" s="112"/>
    </row>
    <row r="52" spans="1:30" x14ac:dyDescent="0.35">
      <c r="A52" s="199" t="s">
        <v>234</v>
      </c>
      <c r="B52" s="198" t="s">
        <v>3</v>
      </c>
      <c r="C52" s="193"/>
      <c r="D52" s="193">
        <v>0</v>
      </c>
      <c r="E52" s="193">
        <v>0</v>
      </c>
      <c r="F52" s="193">
        <v>0</v>
      </c>
      <c r="G52" s="193">
        <v>0</v>
      </c>
      <c r="H52" s="193">
        <v>0</v>
      </c>
      <c r="I52" s="193">
        <v>830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1">
        <f t="shared" si="27"/>
        <v>830</v>
      </c>
      <c r="Z52" s="193">
        <v>70</v>
      </c>
      <c r="AA52" s="198">
        <f t="shared" si="28"/>
        <v>900</v>
      </c>
      <c r="AB52" s="195"/>
      <c r="AC52" s="196">
        <f t="shared" si="29"/>
        <v>0</v>
      </c>
      <c r="AD52" s="185" t="s">
        <v>248</v>
      </c>
    </row>
    <row r="53" spans="1:30" x14ac:dyDescent="0.35">
      <c r="A53" s="56" t="s">
        <v>235</v>
      </c>
      <c r="B53" s="21" t="s">
        <v>3</v>
      </c>
      <c r="C53" s="23"/>
      <c r="D53" s="23">
        <v>0</v>
      </c>
      <c r="E53" s="23">
        <v>0</v>
      </c>
      <c r="F53" s="23">
        <v>0</v>
      </c>
      <c r="G53" s="23">
        <v>0</v>
      </c>
      <c r="H53" s="23">
        <v>0</v>
      </c>
      <c r="I53" s="23">
        <v>8</v>
      </c>
      <c r="J53" s="23">
        <v>0</v>
      </c>
      <c r="K53" s="23">
        <v>0</v>
      </c>
      <c r="L53" s="23">
        <v>0</v>
      </c>
      <c r="M53" s="23">
        <v>0</v>
      </c>
      <c r="N53" s="23">
        <v>0</v>
      </c>
      <c r="O53" s="23">
        <v>0</v>
      </c>
      <c r="P53" s="23">
        <v>0</v>
      </c>
      <c r="Q53" s="23">
        <v>0</v>
      </c>
      <c r="R53" s="23">
        <v>0</v>
      </c>
      <c r="S53" s="23">
        <v>0</v>
      </c>
      <c r="T53" s="23">
        <v>0</v>
      </c>
      <c r="U53" s="23">
        <v>0</v>
      </c>
      <c r="V53" s="23">
        <v>0</v>
      </c>
      <c r="W53" s="23">
        <v>0</v>
      </c>
      <c r="X53" s="23">
        <v>0</v>
      </c>
      <c r="Y53" s="22">
        <f t="shared" si="27"/>
        <v>8</v>
      </c>
      <c r="Z53" s="23">
        <v>2</v>
      </c>
      <c r="AA53" s="10">
        <f t="shared" si="28"/>
        <v>10</v>
      </c>
      <c r="AB53" s="95"/>
      <c r="AC53" s="11">
        <f t="shared" si="29"/>
        <v>0</v>
      </c>
      <c r="AD53" s="238"/>
    </row>
    <row r="54" spans="1:30" x14ac:dyDescent="0.35">
      <c r="A54" s="56" t="s">
        <v>74</v>
      </c>
      <c r="B54" s="21" t="s">
        <v>3</v>
      </c>
      <c r="C54" s="23">
        <v>0</v>
      </c>
      <c r="D54" s="23">
        <v>0</v>
      </c>
      <c r="E54" s="23">
        <v>0</v>
      </c>
      <c r="F54" s="23">
        <v>0</v>
      </c>
      <c r="G54" s="23">
        <v>0</v>
      </c>
      <c r="H54" s="23">
        <v>0</v>
      </c>
      <c r="I54" s="23">
        <v>1276</v>
      </c>
      <c r="J54" s="23">
        <v>0</v>
      </c>
      <c r="K54" s="23">
        <v>0</v>
      </c>
      <c r="L54" s="23">
        <v>0</v>
      </c>
      <c r="M54" s="23">
        <v>0</v>
      </c>
      <c r="N54" s="23">
        <v>0</v>
      </c>
      <c r="O54" s="23">
        <v>0</v>
      </c>
      <c r="P54" s="23">
        <v>0</v>
      </c>
      <c r="Q54" s="23">
        <v>0</v>
      </c>
      <c r="R54" s="23">
        <v>0</v>
      </c>
      <c r="S54" s="23">
        <v>0</v>
      </c>
      <c r="T54" s="23">
        <v>0</v>
      </c>
      <c r="U54" s="23">
        <v>0</v>
      </c>
      <c r="V54" s="23">
        <v>0</v>
      </c>
      <c r="W54" s="23">
        <v>0</v>
      </c>
      <c r="X54" s="23">
        <v>0</v>
      </c>
      <c r="Y54" s="22">
        <f t="shared" si="27"/>
        <v>1276</v>
      </c>
      <c r="Z54" s="23">
        <v>124</v>
      </c>
      <c r="AA54" s="10">
        <f t="shared" ref="AA54:AA67" si="30">Y54+Z54</f>
        <v>1400</v>
      </c>
      <c r="AB54" s="116"/>
      <c r="AC54" s="11">
        <f>AA54*AB54</f>
        <v>0</v>
      </c>
      <c r="AD54" s="238" t="s">
        <v>75</v>
      </c>
    </row>
    <row r="55" spans="1:30" x14ac:dyDescent="0.35">
      <c r="A55" s="56" t="s">
        <v>236</v>
      </c>
      <c r="B55" s="21" t="s">
        <v>3</v>
      </c>
      <c r="C55" s="23">
        <v>0</v>
      </c>
      <c r="D55" s="23">
        <v>0</v>
      </c>
      <c r="E55" s="23">
        <v>0</v>
      </c>
      <c r="F55" s="23">
        <v>0</v>
      </c>
      <c r="G55" s="23">
        <v>0</v>
      </c>
      <c r="H55" s="23">
        <v>0</v>
      </c>
      <c r="I55" s="23">
        <v>44</v>
      </c>
      <c r="J55" s="23">
        <v>0</v>
      </c>
      <c r="K55" s="23">
        <v>0</v>
      </c>
      <c r="L55" s="23">
        <v>0</v>
      </c>
      <c r="M55" s="23">
        <v>0</v>
      </c>
      <c r="N55" s="23">
        <v>0</v>
      </c>
      <c r="O55" s="23">
        <v>0</v>
      </c>
      <c r="P55" s="23">
        <v>0</v>
      </c>
      <c r="Q55" s="23">
        <v>0</v>
      </c>
      <c r="R55" s="23">
        <v>0</v>
      </c>
      <c r="S55" s="23">
        <v>0</v>
      </c>
      <c r="T55" s="23">
        <v>0</v>
      </c>
      <c r="U55" s="23">
        <v>0</v>
      </c>
      <c r="V55" s="23">
        <v>0</v>
      </c>
      <c r="W55" s="23">
        <v>0</v>
      </c>
      <c r="X55" s="23">
        <v>0</v>
      </c>
      <c r="Y55" s="22">
        <f t="shared" si="27"/>
        <v>44</v>
      </c>
      <c r="Z55" s="23">
        <v>6</v>
      </c>
      <c r="AA55" s="10">
        <f t="shared" si="30"/>
        <v>50</v>
      </c>
      <c r="AB55" s="95"/>
      <c r="AC55" s="11">
        <f t="shared" ref="AC55:AC60" si="31">AA55*AB55</f>
        <v>0</v>
      </c>
      <c r="AD55" s="238"/>
    </row>
    <row r="56" spans="1:30" x14ac:dyDescent="0.35">
      <c r="A56" s="56" t="s">
        <v>87</v>
      </c>
      <c r="B56" s="21" t="s">
        <v>3</v>
      </c>
      <c r="C56" s="23">
        <v>0</v>
      </c>
      <c r="D56" s="23">
        <v>0</v>
      </c>
      <c r="E56" s="23">
        <v>0</v>
      </c>
      <c r="F56" s="23">
        <v>0</v>
      </c>
      <c r="G56" s="23">
        <v>0</v>
      </c>
      <c r="H56" s="23">
        <v>0</v>
      </c>
      <c r="I56" s="23">
        <f>I55</f>
        <v>44</v>
      </c>
      <c r="J56" s="23">
        <v>0</v>
      </c>
      <c r="K56" s="23">
        <v>0</v>
      </c>
      <c r="L56" s="23">
        <v>0</v>
      </c>
      <c r="M56" s="23">
        <v>0</v>
      </c>
      <c r="N56" s="23">
        <v>0</v>
      </c>
      <c r="O56" s="23">
        <v>0</v>
      </c>
      <c r="P56" s="23">
        <v>0</v>
      </c>
      <c r="Q56" s="23">
        <v>0</v>
      </c>
      <c r="R56" s="23">
        <v>0</v>
      </c>
      <c r="S56" s="23">
        <v>0</v>
      </c>
      <c r="T56" s="23">
        <v>0</v>
      </c>
      <c r="U56" s="23">
        <v>0</v>
      </c>
      <c r="V56" s="23">
        <v>0</v>
      </c>
      <c r="W56" s="23">
        <v>0</v>
      </c>
      <c r="X56" s="23">
        <v>0</v>
      </c>
      <c r="Y56" s="22">
        <f t="shared" si="27"/>
        <v>44</v>
      </c>
      <c r="Z56" s="23">
        <v>6</v>
      </c>
      <c r="AA56" s="10">
        <f t="shared" si="30"/>
        <v>50</v>
      </c>
      <c r="AB56" s="95"/>
      <c r="AC56" s="11">
        <f t="shared" si="31"/>
        <v>0</v>
      </c>
      <c r="AD56" s="238"/>
    </row>
    <row r="57" spans="1:30" x14ac:dyDescent="0.35">
      <c r="A57" s="56" t="s">
        <v>88</v>
      </c>
      <c r="B57" s="21" t="s">
        <v>3</v>
      </c>
      <c r="C57" s="23">
        <v>0</v>
      </c>
      <c r="D57" s="23">
        <v>0</v>
      </c>
      <c r="E57" s="23">
        <v>0</v>
      </c>
      <c r="F57" s="23">
        <v>0</v>
      </c>
      <c r="G57" s="23">
        <v>0</v>
      </c>
      <c r="H57" s="23">
        <v>0</v>
      </c>
      <c r="I57" s="23">
        <f>I56</f>
        <v>44</v>
      </c>
      <c r="J57" s="23">
        <v>0</v>
      </c>
      <c r="K57" s="23">
        <v>0</v>
      </c>
      <c r="L57" s="23">
        <v>0</v>
      </c>
      <c r="M57" s="23">
        <v>0</v>
      </c>
      <c r="N57" s="23">
        <v>0</v>
      </c>
      <c r="O57" s="23">
        <v>0</v>
      </c>
      <c r="P57" s="23">
        <v>0</v>
      </c>
      <c r="Q57" s="23">
        <v>0</v>
      </c>
      <c r="R57" s="23">
        <v>0</v>
      </c>
      <c r="S57" s="23">
        <v>0</v>
      </c>
      <c r="T57" s="23">
        <v>0</v>
      </c>
      <c r="U57" s="23">
        <v>0</v>
      </c>
      <c r="V57" s="23">
        <v>0</v>
      </c>
      <c r="W57" s="23">
        <v>0</v>
      </c>
      <c r="X57" s="23">
        <v>0</v>
      </c>
      <c r="Y57" s="22">
        <f t="shared" si="27"/>
        <v>44</v>
      </c>
      <c r="Z57" s="23">
        <v>6</v>
      </c>
      <c r="AA57" s="10">
        <f t="shared" si="30"/>
        <v>50</v>
      </c>
      <c r="AB57" s="95"/>
      <c r="AC57" s="11">
        <f t="shared" si="31"/>
        <v>0</v>
      </c>
      <c r="AD57" s="238"/>
    </row>
    <row r="58" spans="1:30" x14ac:dyDescent="0.35">
      <c r="A58" s="199" t="s">
        <v>94</v>
      </c>
      <c r="B58" s="198" t="s">
        <v>3</v>
      </c>
      <c r="C58" s="193">
        <v>0</v>
      </c>
      <c r="D58" s="193">
        <v>0</v>
      </c>
      <c r="E58" s="193">
        <v>0</v>
      </c>
      <c r="F58" s="193">
        <v>0</v>
      </c>
      <c r="G58" s="193">
        <v>0</v>
      </c>
      <c r="H58" s="193">
        <v>0</v>
      </c>
      <c r="I58" s="193">
        <v>5200</v>
      </c>
      <c r="J58" s="193">
        <v>0</v>
      </c>
      <c r="K58" s="193">
        <v>0</v>
      </c>
      <c r="L58" s="193">
        <v>0</v>
      </c>
      <c r="M58" s="193">
        <v>0</v>
      </c>
      <c r="N58" s="193">
        <v>0</v>
      </c>
      <c r="O58" s="193">
        <v>0</v>
      </c>
      <c r="P58" s="193">
        <v>0</v>
      </c>
      <c r="Q58" s="193">
        <v>0</v>
      </c>
      <c r="R58" s="193">
        <v>0</v>
      </c>
      <c r="S58" s="193">
        <v>0</v>
      </c>
      <c r="T58" s="193">
        <v>0</v>
      </c>
      <c r="U58" s="193">
        <v>0</v>
      </c>
      <c r="V58" s="193">
        <v>0</v>
      </c>
      <c r="W58" s="193">
        <v>0</v>
      </c>
      <c r="X58" s="193">
        <v>0</v>
      </c>
      <c r="Y58" s="191">
        <f t="shared" si="27"/>
        <v>5200</v>
      </c>
      <c r="Z58" s="193">
        <v>300</v>
      </c>
      <c r="AA58" s="198">
        <f>Y58+Z58</f>
        <v>5500</v>
      </c>
      <c r="AB58" s="195"/>
      <c r="AC58" s="196">
        <f>AA58*AB58</f>
        <v>0</v>
      </c>
      <c r="AD58" s="238" t="s">
        <v>250</v>
      </c>
    </row>
    <row r="59" spans="1:30" ht="15.5" x14ac:dyDescent="0.35">
      <c r="A59" s="113" t="s">
        <v>89</v>
      </c>
      <c r="B59" s="21" t="s">
        <v>3</v>
      </c>
      <c r="C59" s="23">
        <v>0</v>
      </c>
      <c r="D59" s="23">
        <v>0</v>
      </c>
      <c r="E59" s="23">
        <v>0</v>
      </c>
      <c r="F59" s="23">
        <v>0</v>
      </c>
      <c r="G59" s="23">
        <v>0</v>
      </c>
      <c r="H59" s="23">
        <v>0</v>
      </c>
      <c r="I59" s="23">
        <f>I54</f>
        <v>1276</v>
      </c>
      <c r="J59" s="23">
        <v>0</v>
      </c>
      <c r="K59" s="23">
        <v>0</v>
      </c>
      <c r="L59" s="23">
        <v>0</v>
      </c>
      <c r="M59" s="23">
        <v>0</v>
      </c>
      <c r="N59" s="23">
        <v>0</v>
      </c>
      <c r="O59" s="23">
        <v>0</v>
      </c>
      <c r="P59" s="23">
        <v>0</v>
      </c>
      <c r="Q59" s="23">
        <v>0</v>
      </c>
      <c r="R59" s="23">
        <v>0</v>
      </c>
      <c r="S59" s="23">
        <v>0</v>
      </c>
      <c r="T59" s="23">
        <v>0</v>
      </c>
      <c r="U59" s="23">
        <v>0</v>
      </c>
      <c r="V59" s="23">
        <v>0</v>
      </c>
      <c r="W59" s="23">
        <v>0</v>
      </c>
      <c r="X59" s="23">
        <v>0</v>
      </c>
      <c r="Y59" s="22">
        <f t="shared" si="27"/>
        <v>1276</v>
      </c>
      <c r="Z59" s="23">
        <v>124</v>
      </c>
      <c r="AA59" s="10">
        <f t="shared" si="30"/>
        <v>1400</v>
      </c>
      <c r="AB59" s="95"/>
      <c r="AC59" s="11">
        <f t="shared" si="31"/>
        <v>0</v>
      </c>
      <c r="AD59" s="112" t="s">
        <v>90</v>
      </c>
    </row>
    <row r="60" spans="1:30" ht="15" thickBot="1" x14ac:dyDescent="0.4">
      <c r="A60" s="38" t="s">
        <v>92</v>
      </c>
      <c r="B60" s="39" t="s">
        <v>3</v>
      </c>
      <c r="C60" s="149">
        <v>0</v>
      </c>
      <c r="D60" s="149">
        <v>0</v>
      </c>
      <c r="E60" s="149">
        <v>0</v>
      </c>
      <c r="F60" s="149">
        <v>0</v>
      </c>
      <c r="G60" s="149">
        <v>0</v>
      </c>
      <c r="H60" s="149">
        <v>0</v>
      </c>
      <c r="I60" s="149">
        <f>I54</f>
        <v>1276</v>
      </c>
      <c r="J60" s="149">
        <v>0</v>
      </c>
      <c r="K60" s="149">
        <v>0</v>
      </c>
      <c r="L60" s="149">
        <v>0</v>
      </c>
      <c r="M60" s="149">
        <v>0</v>
      </c>
      <c r="N60" s="149">
        <v>0</v>
      </c>
      <c r="O60" s="149">
        <v>0</v>
      </c>
      <c r="P60" s="149">
        <v>0</v>
      </c>
      <c r="Q60" s="149">
        <v>0</v>
      </c>
      <c r="R60" s="149">
        <v>0</v>
      </c>
      <c r="S60" s="149">
        <v>0</v>
      </c>
      <c r="T60" s="149">
        <v>0</v>
      </c>
      <c r="U60" s="149">
        <v>0</v>
      </c>
      <c r="V60" s="149">
        <v>0</v>
      </c>
      <c r="W60" s="149">
        <v>0</v>
      </c>
      <c r="X60" s="149">
        <v>0</v>
      </c>
      <c r="Y60" s="22">
        <f t="shared" si="27"/>
        <v>1276</v>
      </c>
      <c r="Z60" s="149">
        <v>24</v>
      </c>
      <c r="AA60" s="124">
        <f t="shared" si="30"/>
        <v>1300</v>
      </c>
      <c r="AB60" s="111"/>
      <c r="AC60" s="70">
        <f t="shared" si="31"/>
        <v>0</v>
      </c>
      <c r="AD60" s="141" t="s">
        <v>93</v>
      </c>
    </row>
    <row r="61" spans="1:30" ht="15" thickBot="1" x14ac:dyDescent="0.4">
      <c r="A61" s="78" t="s">
        <v>142</v>
      </c>
      <c r="B61" s="14"/>
      <c r="C61" s="73"/>
      <c r="D61" s="73"/>
      <c r="E61" s="73"/>
      <c r="F61" s="73"/>
      <c r="G61" s="73"/>
      <c r="H61" s="73"/>
      <c r="I61" s="73"/>
      <c r="J61" s="73"/>
      <c r="K61" s="73"/>
      <c r="L61" s="73"/>
      <c r="M61" s="73"/>
      <c r="N61" s="73"/>
      <c r="O61" s="73"/>
      <c r="P61" s="73"/>
      <c r="Q61" s="73"/>
      <c r="R61" s="73"/>
      <c r="S61" s="73"/>
      <c r="T61" s="73"/>
      <c r="U61" s="73"/>
      <c r="V61" s="73"/>
      <c r="W61" s="73"/>
      <c r="X61" s="73"/>
      <c r="Y61" s="73"/>
      <c r="Z61" s="73"/>
      <c r="AA61" s="15"/>
      <c r="AB61" s="100"/>
      <c r="AC61" s="69"/>
      <c r="AD61" s="142"/>
    </row>
    <row r="62" spans="1:30" ht="43.5" x14ac:dyDescent="0.35">
      <c r="A62" s="144" t="s">
        <v>143</v>
      </c>
      <c r="B62" s="39" t="s">
        <v>3</v>
      </c>
      <c r="C62" s="149">
        <v>0</v>
      </c>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1</v>
      </c>
      <c r="T62" s="149">
        <v>0</v>
      </c>
      <c r="U62" s="149">
        <v>0</v>
      </c>
      <c r="V62" s="149">
        <v>0</v>
      </c>
      <c r="W62" s="149">
        <v>0</v>
      </c>
      <c r="X62" s="149">
        <v>0</v>
      </c>
      <c r="Y62" s="147">
        <f>SUM(C62:X62)</f>
        <v>1</v>
      </c>
      <c r="Z62" s="149">
        <v>0</v>
      </c>
      <c r="AA62" s="187">
        <f t="shared" si="30"/>
        <v>1</v>
      </c>
      <c r="AB62" s="111"/>
      <c r="AC62" s="180">
        <f>AA62*AB62</f>
        <v>0</v>
      </c>
      <c r="AD62" s="146" t="s">
        <v>145</v>
      </c>
    </row>
    <row r="63" spans="1:30" ht="29" x14ac:dyDescent="0.35">
      <c r="A63" s="145" t="s">
        <v>144</v>
      </c>
      <c r="B63" s="3" t="s">
        <v>3</v>
      </c>
      <c r="C63" s="22">
        <v>0</v>
      </c>
      <c r="D63" s="22">
        <v>0</v>
      </c>
      <c r="E63" s="22">
        <v>0</v>
      </c>
      <c r="F63" s="22">
        <v>0</v>
      </c>
      <c r="G63" s="22">
        <v>0</v>
      </c>
      <c r="H63" s="22">
        <v>0</v>
      </c>
      <c r="I63" s="22">
        <v>0</v>
      </c>
      <c r="J63" s="22">
        <v>0</v>
      </c>
      <c r="K63" s="22">
        <v>0</v>
      </c>
      <c r="L63" s="22">
        <v>0</v>
      </c>
      <c r="M63" s="22">
        <v>0</v>
      </c>
      <c r="N63" s="22">
        <v>0</v>
      </c>
      <c r="O63" s="22">
        <v>0</v>
      </c>
      <c r="P63" s="22">
        <v>0</v>
      </c>
      <c r="Q63" s="22">
        <v>0</v>
      </c>
      <c r="R63" s="22">
        <v>0</v>
      </c>
      <c r="S63" s="22">
        <v>1</v>
      </c>
      <c r="T63" s="22">
        <v>0</v>
      </c>
      <c r="U63" s="22">
        <v>0</v>
      </c>
      <c r="V63" s="22">
        <v>0</v>
      </c>
      <c r="W63" s="22">
        <v>0</v>
      </c>
      <c r="X63" s="22">
        <v>0</v>
      </c>
      <c r="Y63" s="147">
        <f t="shared" ref="Y63:Y67" si="32">SUM(C63:X63)</f>
        <v>1</v>
      </c>
      <c r="Z63" s="22">
        <v>0</v>
      </c>
      <c r="AA63" s="188">
        <f t="shared" si="30"/>
        <v>1</v>
      </c>
      <c r="AB63" s="94"/>
      <c r="AC63" s="4">
        <f t="shared" ref="AC63:AC67" si="33">AA63*AB63</f>
        <v>0</v>
      </c>
      <c r="AD63" s="143" t="s">
        <v>146</v>
      </c>
    </row>
    <row r="64" spans="1:30" ht="130.5" x14ac:dyDescent="0.35">
      <c r="A64" s="145" t="s">
        <v>147</v>
      </c>
      <c r="B64" s="3" t="s">
        <v>3</v>
      </c>
      <c r="C64" s="22">
        <v>0</v>
      </c>
      <c r="D64" s="22">
        <v>0</v>
      </c>
      <c r="E64" s="22">
        <v>0</v>
      </c>
      <c r="F64" s="22">
        <v>0</v>
      </c>
      <c r="G64" s="22">
        <v>0</v>
      </c>
      <c r="H64" s="22">
        <v>0</v>
      </c>
      <c r="I64" s="22">
        <v>0</v>
      </c>
      <c r="J64" s="22">
        <v>0</v>
      </c>
      <c r="K64" s="22">
        <v>0</v>
      </c>
      <c r="L64" s="22">
        <v>0</v>
      </c>
      <c r="M64" s="22">
        <v>0</v>
      </c>
      <c r="N64" s="22">
        <v>0</v>
      </c>
      <c r="O64" s="22">
        <v>0</v>
      </c>
      <c r="P64" s="22">
        <v>0</v>
      </c>
      <c r="Q64" s="22">
        <v>0</v>
      </c>
      <c r="R64" s="22">
        <v>0</v>
      </c>
      <c r="S64" s="22">
        <v>1</v>
      </c>
      <c r="T64" s="22">
        <v>0</v>
      </c>
      <c r="U64" s="22">
        <v>0</v>
      </c>
      <c r="V64" s="22">
        <v>0</v>
      </c>
      <c r="W64" s="22">
        <v>0</v>
      </c>
      <c r="X64" s="22">
        <v>0</v>
      </c>
      <c r="Y64" s="147">
        <f t="shared" si="32"/>
        <v>1</v>
      </c>
      <c r="Z64" s="22">
        <v>0</v>
      </c>
      <c r="AA64" s="188">
        <f t="shared" si="30"/>
        <v>1</v>
      </c>
      <c r="AB64" s="94"/>
      <c r="AC64" s="4">
        <f t="shared" si="33"/>
        <v>0</v>
      </c>
      <c r="AD64" s="239" t="s">
        <v>256</v>
      </c>
    </row>
    <row r="65" spans="1:30" ht="29" x14ac:dyDescent="0.35">
      <c r="A65" s="145" t="s">
        <v>148</v>
      </c>
      <c r="B65" s="3" t="s">
        <v>3</v>
      </c>
      <c r="C65" s="22">
        <v>0</v>
      </c>
      <c r="D65" s="22">
        <v>0</v>
      </c>
      <c r="E65" s="22">
        <v>0</v>
      </c>
      <c r="F65" s="22">
        <v>0</v>
      </c>
      <c r="G65" s="22">
        <v>0</v>
      </c>
      <c r="H65" s="22">
        <v>0</v>
      </c>
      <c r="I65" s="22">
        <v>0</v>
      </c>
      <c r="J65" s="22">
        <v>0</v>
      </c>
      <c r="K65" s="22">
        <v>0</v>
      </c>
      <c r="L65" s="22">
        <v>0</v>
      </c>
      <c r="M65" s="22">
        <v>0</v>
      </c>
      <c r="N65" s="22">
        <v>0</v>
      </c>
      <c r="O65" s="22">
        <v>0</v>
      </c>
      <c r="P65" s="22">
        <v>0</v>
      </c>
      <c r="Q65" s="22">
        <v>0</v>
      </c>
      <c r="R65" s="22">
        <v>0</v>
      </c>
      <c r="S65" s="22">
        <v>1</v>
      </c>
      <c r="T65" s="22">
        <v>0</v>
      </c>
      <c r="U65" s="22">
        <v>0</v>
      </c>
      <c r="V65" s="22">
        <v>0</v>
      </c>
      <c r="W65" s="22">
        <v>0</v>
      </c>
      <c r="X65" s="22">
        <v>0</v>
      </c>
      <c r="Y65" s="147">
        <f t="shared" si="32"/>
        <v>1</v>
      </c>
      <c r="Z65" s="22">
        <v>0</v>
      </c>
      <c r="AA65" s="188">
        <f t="shared" si="30"/>
        <v>1</v>
      </c>
      <c r="AB65" s="94"/>
      <c r="AC65" s="4">
        <f t="shared" si="33"/>
        <v>0</v>
      </c>
      <c r="AD65" s="143" t="s">
        <v>149</v>
      </c>
    </row>
    <row r="66" spans="1:30" ht="29" x14ac:dyDescent="0.35">
      <c r="A66" s="145" t="s">
        <v>150</v>
      </c>
      <c r="B66" s="3" t="s">
        <v>3</v>
      </c>
      <c r="C66" s="22">
        <v>0</v>
      </c>
      <c r="D66" s="22">
        <v>0</v>
      </c>
      <c r="E66" s="22">
        <v>0</v>
      </c>
      <c r="F66" s="22">
        <v>0</v>
      </c>
      <c r="G66" s="22">
        <v>0</v>
      </c>
      <c r="H66" s="22">
        <v>0</v>
      </c>
      <c r="I66" s="22">
        <v>0</v>
      </c>
      <c r="J66" s="22">
        <v>0</v>
      </c>
      <c r="K66" s="22">
        <v>0</v>
      </c>
      <c r="L66" s="22">
        <v>0</v>
      </c>
      <c r="M66" s="22">
        <v>0</v>
      </c>
      <c r="N66" s="22">
        <v>0</v>
      </c>
      <c r="O66" s="22">
        <v>0</v>
      </c>
      <c r="P66" s="22">
        <v>0</v>
      </c>
      <c r="Q66" s="22">
        <v>0</v>
      </c>
      <c r="R66" s="22">
        <v>0</v>
      </c>
      <c r="S66" s="22">
        <v>1</v>
      </c>
      <c r="T66" s="22">
        <v>0</v>
      </c>
      <c r="U66" s="22">
        <v>0</v>
      </c>
      <c r="V66" s="22">
        <v>0</v>
      </c>
      <c r="W66" s="22">
        <v>0</v>
      </c>
      <c r="X66" s="22">
        <v>0</v>
      </c>
      <c r="Y66" s="147">
        <f t="shared" si="32"/>
        <v>1</v>
      </c>
      <c r="Z66" s="22">
        <v>0</v>
      </c>
      <c r="AA66" s="188">
        <f t="shared" si="30"/>
        <v>1</v>
      </c>
      <c r="AB66" s="94"/>
      <c r="AC66" s="4">
        <f t="shared" si="33"/>
        <v>0</v>
      </c>
      <c r="AD66" s="143" t="s">
        <v>151</v>
      </c>
    </row>
    <row r="67" spans="1:30" x14ac:dyDescent="0.35">
      <c r="A67" s="145" t="s">
        <v>152</v>
      </c>
      <c r="B67" s="3" t="s">
        <v>3</v>
      </c>
      <c r="C67" s="22">
        <v>0</v>
      </c>
      <c r="D67" s="22">
        <v>0</v>
      </c>
      <c r="E67" s="22">
        <v>0</v>
      </c>
      <c r="F67" s="22">
        <v>0</v>
      </c>
      <c r="G67" s="22">
        <v>0</v>
      </c>
      <c r="H67" s="22">
        <v>0</v>
      </c>
      <c r="I67" s="22">
        <v>0</v>
      </c>
      <c r="J67" s="22">
        <v>0</v>
      </c>
      <c r="K67" s="22">
        <v>0</v>
      </c>
      <c r="L67" s="22">
        <v>0</v>
      </c>
      <c r="M67" s="22">
        <v>0</v>
      </c>
      <c r="N67" s="22">
        <v>0</v>
      </c>
      <c r="O67" s="22">
        <v>0</v>
      </c>
      <c r="P67" s="22">
        <v>0</v>
      </c>
      <c r="Q67" s="22">
        <v>0</v>
      </c>
      <c r="R67" s="22">
        <v>0</v>
      </c>
      <c r="S67" s="22">
        <v>1</v>
      </c>
      <c r="T67" s="22">
        <v>0</v>
      </c>
      <c r="U67" s="22">
        <v>0</v>
      </c>
      <c r="V67" s="22">
        <v>0</v>
      </c>
      <c r="W67" s="22">
        <v>0</v>
      </c>
      <c r="X67" s="22">
        <v>0</v>
      </c>
      <c r="Y67" s="147">
        <f t="shared" si="32"/>
        <v>1</v>
      </c>
      <c r="Z67" s="22">
        <v>0</v>
      </c>
      <c r="AA67" s="188">
        <f t="shared" si="30"/>
        <v>1</v>
      </c>
      <c r="AB67" s="94"/>
      <c r="AC67" s="11">
        <f t="shared" si="33"/>
        <v>0</v>
      </c>
      <c r="AD67" s="143" t="s">
        <v>153</v>
      </c>
    </row>
    <row r="68" spans="1:30" x14ac:dyDescent="0.35">
      <c r="A68" s="145"/>
      <c r="B68" s="3"/>
      <c r="C68" s="22"/>
      <c r="D68" s="22"/>
      <c r="E68" s="22"/>
      <c r="F68" s="22"/>
      <c r="G68" s="22"/>
      <c r="H68" s="22"/>
      <c r="I68" s="22"/>
      <c r="J68" s="22"/>
      <c r="K68" s="22"/>
      <c r="L68" s="22"/>
      <c r="M68" s="22"/>
      <c r="N68" s="22"/>
      <c r="O68" s="22"/>
      <c r="P68" s="22"/>
      <c r="Q68" s="22"/>
      <c r="R68" s="22"/>
      <c r="S68" s="22"/>
      <c r="T68" s="22"/>
      <c r="U68" s="22"/>
      <c r="V68" s="22"/>
      <c r="W68" s="22"/>
      <c r="X68" s="22"/>
      <c r="Y68" s="147"/>
      <c r="Z68" s="22"/>
      <c r="AA68" s="3"/>
      <c r="AB68" s="34"/>
      <c r="AC68" s="34"/>
      <c r="AD68" s="4"/>
    </row>
    <row r="69" spans="1:30" ht="21" x14ac:dyDescent="0.35">
      <c r="A69" s="37" t="s">
        <v>30</v>
      </c>
      <c r="B69" s="3"/>
      <c r="C69" s="22"/>
      <c r="D69" s="22"/>
      <c r="E69" s="185"/>
      <c r="F69" s="185"/>
      <c r="G69" s="185"/>
      <c r="H69" s="185"/>
      <c r="I69" s="185"/>
      <c r="J69" s="22"/>
      <c r="K69" s="22"/>
      <c r="L69" s="22"/>
      <c r="M69" s="22"/>
      <c r="N69" s="22"/>
      <c r="O69" s="22"/>
      <c r="P69" s="22"/>
      <c r="Q69" s="22"/>
      <c r="R69" s="22"/>
      <c r="S69" s="22"/>
      <c r="T69" s="22"/>
      <c r="U69" s="22"/>
      <c r="V69" s="22"/>
      <c r="W69" s="22"/>
      <c r="X69" s="22"/>
      <c r="Y69" s="22"/>
      <c r="Z69" s="22"/>
      <c r="AA69" s="36"/>
      <c r="AB69" s="77"/>
      <c r="AC69" s="77">
        <f>SUM(AC3:AC67)</f>
        <v>0</v>
      </c>
      <c r="AD69" s="4"/>
    </row>
    <row r="70" spans="1:30" ht="21" x14ac:dyDescent="0.35">
      <c r="A70" s="9" t="s">
        <v>18</v>
      </c>
      <c r="B70" s="3"/>
      <c r="C70" s="22"/>
      <c r="D70" s="22"/>
      <c r="E70" s="185"/>
      <c r="F70" s="185"/>
      <c r="G70" s="185"/>
      <c r="H70" s="185"/>
      <c r="I70" s="185"/>
      <c r="J70" s="22"/>
      <c r="K70" s="22"/>
      <c r="L70" s="22"/>
      <c r="M70" s="22"/>
      <c r="N70" s="22"/>
      <c r="O70" s="22"/>
      <c r="P70" s="22"/>
      <c r="Q70" s="22"/>
      <c r="R70" s="22"/>
      <c r="S70" s="22"/>
      <c r="T70" s="22"/>
      <c r="U70" s="22"/>
      <c r="V70" s="22"/>
      <c r="W70" s="22"/>
      <c r="X70" s="22"/>
      <c r="Y70" s="22"/>
      <c r="Z70" s="22"/>
      <c r="AA70" s="67"/>
      <c r="AB70" s="103"/>
      <c r="AC70" s="34"/>
      <c r="AD70" s="4"/>
    </row>
    <row r="71" spans="1:30" ht="56.25" customHeight="1" x14ac:dyDescent="0.35">
      <c r="A71" s="118" t="s">
        <v>17</v>
      </c>
      <c r="B71" s="104"/>
      <c r="C71" s="22"/>
      <c r="D71" s="22"/>
      <c r="E71" s="108"/>
      <c r="F71" s="108"/>
      <c r="G71" s="108"/>
      <c r="H71" s="108"/>
      <c r="I71" s="108"/>
      <c r="J71" s="22"/>
      <c r="K71" s="22"/>
      <c r="L71" s="22"/>
      <c r="M71" s="22"/>
      <c r="N71" s="22"/>
      <c r="O71" s="22"/>
      <c r="P71" s="22"/>
      <c r="Q71" s="22"/>
      <c r="R71" s="22"/>
      <c r="S71" s="22"/>
      <c r="T71" s="22"/>
      <c r="U71" s="22"/>
      <c r="V71" s="22"/>
      <c r="W71" s="22"/>
      <c r="X71" s="22"/>
      <c r="Y71" s="22"/>
      <c r="Z71" s="22"/>
      <c r="AA71" s="67"/>
      <c r="AB71" s="103"/>
      <c r="AC71" s="34"/>
      <c r="AD71" s="4"/>
    </row>
    <row r="72" spans="1:30" x14ac:dyDescent="0.35">
      <c r="A72" s="104" t="s">
        <v>19</v>
      </c>
      <c r="B72" s="104"/>
      <c r="C72" s="22"/>
      <c r="D72" s="22"/>
      <c r="E72" s="108"/>
      <c r="F72" s="108"/>
      <c r="G72" s="108"/>
      <c r="H72" s="108"/>
      <c r="I72" s="108"/>
      <c r="J72" s="22"/>
      <c r="K72" s="22"/>
      <c r="L72" s="22"/>
      <c r="M72" s="22"/>
      <c r="N72" s="22"/>
      <c r="O72" s="22"/>
      <c r="P72" s="22"/>
      <c r="Q72" s="22"/>
      <c r="R72" s="22"/>
      <c r="S72" s="22"/>
      <c r="T72" s="22"/>
      <c r="U72" s="22"/>
      <c r="V72" s="22"/>
      <c r="W72" s="22"/>
      <c r="X72" s="22"/>
      <c r="Y72" s="22"/>
      <c r="Z72" s="22"/>
      <c r="AA72" s="67"/>
      <c r="AB72" s="103"/>
      <c r="AC72" s="34"/>
      <c r="AD72" s="4"/>
    </row>
    <row r="73" spans="1:30" x14ac:dyDescent="0.35">
      <c r="A73" s="104" t="s">
        <v>22</v>
      </c>
      <c r="B73" s="104"/>
      <c r="C73" s="22"/>
      <c r="D73" s="22"/>
      <c r="E73" s="108"/>
      <c r="F73" s="108"/>
      <c r="G73" s="108"/>
      <c r="H73" s="108"/>
      <c r="I73" s="108"/>
      <c r="J73" s="22"/>
      <c r="K73" s="22"/>
      <c r="L73" s="22"/>
      <c r="M73" s="22"/>
      <c r="N73" s="22"/>
      <c r="O73" s="22"/>
      <c r="P73" s="22"/>
      <c r="Q73" s="22"/>
      <c r="R73" s="22"/>
      <c r="S73" s="22"/>
      <c r="T73" s="22"/>
      <c r="U73" s="22"/>
      <c r="V73" s="22"/>
      <c r="W73" s="22"/>
      <c r="X73" s="22"/>
      <c r="Y73" s="22"/>
      <c r="Z73" s="22"/>
      <c r="AA73" s="3"/>
      <c r="AB73" s="105"/>
      <c r="AC73" s="34"/>
      <c r="AD73" s="4"/>
    </row>
    <row r="82" spans="34:34" x14ac:dyDescent="0.35">
      <c r="AH82" s="106"/>
    </row>
  </sheetData>
  <mergeCells count="2">
    <mergeCell ref="A2:B2"/>
    <mergeCell ref="AB6:AC6"/>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B9"/>
  <sheetViews>
    <sheetView workbookViewId="0">
      <selection activeCell="B8" sqref="B8"/>
    </sheetView>
  </sheetViews>
  <sheetFormatPr baseColWidth="10" defaultColWidth="8.7265625" defaultRowHeight="14.5" x14ac:dyDescent="0.35"/>
  <cols>
    <col min="1" max="1" width="39.453125" bestFit="1" customWidth="1"/>
    <col min="2" max="2" width="15.54296875" bestFit="1" customWidth="1"/>
    <col min="4" max="4" width="32" customWidth="1"/>
    <col min="5" max="5" width="11.54296875" bestFit="1" customWidth="1"/>
    <col min="6" max="6" width="15.1796875" customWidth="1"/>
    <col min="7" max="7" width="34.54296875" bestFit="1" customWidth="1"/>
  </cols>
  <sheetData>
    <row r="2" spans="1:2" x14ac:dyDescent="0.35">
      <c r="A2" s="233" t="s">
        <v>240</v>
      </c>
      <c r="B2" s="233"/>
    </row>
    <row r="3" spans="1:2" x14ac:dyDescent="0.35">
      <c r="A3" s="5" t="s">
        <v>0</v>
      </c>
      <c r="B3" s="5" t="s">
        <v>100</v>
      </c>
    </row>
    <row r="4" spans="1:2" x14ac:dyDescent="0.35">
      <c r="A4" s="5" t="s">
        <v>29</v>
      </c>
      <c r="B4" s="27">
        <f>'Pumping Station'!E38</f>
        <v>0</v>
      </c>
    </row>
    <row r="5" spans="1:2" x14ac:dyDescent="0.35">
      <c r="A5" s="5" t="s">
        <v>56</v>
      </c>
      <c r="B5" s="27">
        <f>Mainline!G23</f>
        <v>0</v>
      </c>
    </row>
    <row r="6" spans="1:2" x14ac:dyDescent="0.35">
      <c r="A6" s="5" t="s">
        <v>239</v>
      </c>
      <c r="B6" s="27">
        <f>'Valves-Submains-Laterals-D,S&amp;M'!AC69</f>
        <v>0</v>
      </c>
    </row>
    <row r="7" spans="1:2" x14ac:dyDescent="0.35">
      <c r="A7" s="32" t="s">
        <v>31</v>
      </c>
      <c r="B7" s="29">
        <f>SUM(B4:B6)</f>
        <v>0</v>
      </c>
    </row>
    <row r="8" spans="1:2" x14ac:dyDescent="0.35">
      <c r="A8" s="28"/>
      <c r="B8" s="31"/>
    </row>
    <row r="9" spans="1:2" x14ac:dyDescent="0.35">
      <c r="A9" s="28"/>
    </row>
  </sheetData>
  <mergeCells count="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Guidelines</vt:lpstr>
      <vt:lpstr>Required Data Sheets</vt:lpstr>
      <vt:lpstr>Pumping Station</vt:lpstr>
      <vt:lpstr>Mainline</vt:lpstr>
      <vt:lpstr>Valves-Submains-Laterals-D,S&amp;M</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Chakib Hamra</dc:creator>
  <cp:lastModifiedBy>Anoh, Emile (AfricaRice)</cp:lastModifiedBy>
  <dcterms:created xsi:type="dcterms:W3CDTF">2021-08-13T14:21:18Z</dcterms:created>
  <dcterms:modified xsi:type="dcterms:W3CDTF">2025-10-06T15:06:01Z</dcterms:modified>
</cp:coreProperties>
</file>